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4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studentiunict-my.sharepoint.com/personal/edoardo_marino_unict_it/Documents/Didattica/2025-2026 Sismica EdArch/Fogli EXCEL/Esercitazione_03 MDOF/"/>
    </mc:Choice>
  </mc:AlternateContent>
  <xr:revisionPtr revIDLastSave="331" documentId="11_D13A6D48DB0F52282725F5E66AFCCE1DA55994DC" xr6:coauthVersionLast="47" xr6:coauthVersionMax="47" xr10:uidLastSave="{0D38E39F-EDE9-487A-8753-B8673BBE5214}"/>
  <bookViews>
    <workbookView xWindow="-98" yWindow="-98" windowWidth="20715" windowHeight="13155" activeTab="1" xr2:uid="{00000000-000D-0000-FFFF-FFFF00000000}"/>
  </bookViews>
  <sheets>
    <sheet name="Dati e matrici ..." sheetId="2" r:id="rId1"/>
    <sheet name="Periodi e Modi di vibrazione" sheetId="1" r:id="rId2"/>
    <sheet name="Analisi modale con spettro" sheetId="3" r:id="rId3"/>
    <sheet name="Analisi statica lineare" sheetId="5" r:id="rId4"/>
  </sheets>
  <definedNames>
    <definedName name="solver_adj" localSheetId="1" hidden="1">'Periodi e Modi di vibrazione'!$H$14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'Periodi e Modi di vibrazione'!$I$23</definedName>
    <definedName name="solver_pre" localSheetId="1" hidden="1">0.000001</definedName>
    <definedName name="solver_rbv" localSheetId="1" hidden="1">1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3" i="1" l="1"/>
  <c r="N65" i="1"/>
  <c r="N64" i="1"/>
  <c r="N15" i="1"/>
  <c r="M15" i="1"/>
  <c r="M16" i="1"/>
  <c r="J10" i="1"/>
  <c r="J9" i="1"/>
  <c r="D22" i="3" l="1"/>
  <c r="C22" i="3"/>
  <c r="B22" i="3"/>
  <c r="M32" i="1" l="1"/>
  <c r="M33" i="1" s="1"/>
  <c r="M31" i="1"/>
  <c r="D26" i="1"/>
  <c r="G26" i="1"/>
  <c r="B33" i="1" l="1"/>
  <c r="M62" i="1" l="1"/>
  <c r="M47" i="1"/>
  <c r="M63" i="1" s="1"/>
  <c r="M46" i="1"/>
  <c r="M49" i="1" l="1"/>
  <c r="M65" i="1" s="1"/>
  <c r="M48" i="1"/>
  <c r="M64" i="1" s="1"/>
  <c r="A25" i="5" l="1"/>
  <c r="C23" i="5"/>
  <c r="B6" i="5"/>
  <c r="B7" i="5"/>
  <c r="B5" i="5"/>
  <c r="B8" i="5" s="1"/>
  <c r="B15" i="5" s="1"/>
  <c r="C6" i="5" l="1"/>
  <c r="C7" i="5"/>
  <c r="C5" i="5"/>
  <c r="D5" i="5" s="1"/>
  <c r="D6" i="5" l="1"/>
  <c r="D7" i="5" s="1"/>
  <c r="E5" i="5"/>
  <c r="E7" i="5" l="1"/>
  <c r="B11" i="5"/>
  <c r="E6" i="5"/>
  <c r="E8" i="5" s="1"/>
  <c r="B17" i="5" s="1"/>
  <c r="B18" i="5" l="1"/>
  <c r="E30" i="5" s="1"/>
  <c r="E29" i="5"/>
  <c r="B19" i="5"/>
  <c r="E31" i="5" l="1"/>
  <c r="B44" i="5"/>
  <c r="B43" i="5" l="1"/>
  <c r="B42" i="5" s="1"/>
  <c r="A47" i="3" l="1"/>
  <c r="C45" i="3"/>
  <c r="B6" i="3" l="1"/>
  <c r="J6" i="3" s="1"/>
  <c r="B7" i="3"/>
  <c r="J7" i="3" s="1"/>
  <c r="B5" i="3"/>
  <c r="H15" i="1"/>
  <c r="H16" i="1" s="1"/>
  <c r="B8" i="3" l="1"/>
  <c r="R7" i="3"/>
  <c r="J5" i="3"/>
  <c r="R6" i="3"/>
  <c r="G58" i="1"/>
  <c r="B65" i="1" s="1"/>
  <c r="G42" i="1"/>
  <c r="B49" i="1" s="1"/>
  <c r="R5" i="3" l="1"/>
  <c r="R8" i="3" s="1"/>
  <c r="J8" i="3"/>
  <c r="O15" i="1"/>
  <c r="O16" i="1" s="1"/>
  <c r="N16" i="1"/>
  <c r="H20" i="1"/>
  <c r="J18" i="1"/>
  <c r="B4" i="1"/>
  <c r="B5" i="1" s="1"/>
  <c r="D16" i="1"/>
  <c r="C15" i="1"/>
  <c r="B14" i="1"/>
  <c r="H10" i="1"/>
  <c r="H11" i="1"/>
  <c r="J11" i="1" s="1"/>
  <c r="C21" i="1" s="1"/>
  <c r="H9" i="1"/>
  <c r="D22" i="1" l="1"/>
  <c r="C22" i="1"/>
  <c r="D21" i="1"/>
  <c r="C69" i="3"/>
  <c r="C54" i="5" s="1"/>
  <c r="D69" i="3"/>
  <c r="D54" i="5" s="1"/>
  <c r="B69" i="3"/>
  <c r="C48" i="1"/>
  <c r="C20" i="1"/>
  <c r="D68" i="3"/>
  <c r="D53" i="5" s="1"/>
  <c r="B21" i="1"/>
  <c r="C68" i="3"/>
  <c r="C53" i="5" s="1"/>
  <c r="B68" i="3"/>
  <c r="B67" i="3"/>
  <c r="C67" i="3"/>
  <c r="C52" i="5" s="1"/>
  <c r="B20" i="1"/>
  <c r="B47" i="1" s="1"/>
  <c r="D67" i="3"/>
  <c r="D52" i="5" s="1"/>
  <c r="D58" i="1"/>
  <c r="D20" i="3"/>
  <c r="B20" i="3"/>
  <c r="D42" i="1"/>
  <c r="C20" i="3"/>
  <c r="D48" i="1" l="1"/>
  <c r="D64" i="1"/>
  <c r="D32" i="1"/>
  <c r="C65" i="1"/>
  <c r="C49" i="1"/>
  <c r="K49" i="1" s="1"/>
  <c r="C33" i="1"/>
  <c r="D65" i="1"/>
  <c r="D33" i="1"/>
  <c r="K33" i="1" s="1"/>
  <c r="D49" i="1"/>
  <c r="I20" i="1"/>
  <c r="B54" i="5"/>
  <c r="E69" i="3"/>
  <c r="B31" i="1"/>
  <c r="B63" i="1"/>
  <c r="H18" i="1"/>
  <c r="B53" i="5"/>
  <c r="E68" i="3"/>
  <c r="C32" i="1"/>
  <c r="C64" i="1"/>
  <c r="B48" i="1"/>
  <c r="B64" i="1"/>
  <c r="B32" i="1"/>
  <c r="C47" i="1"/>
  <c r="C63" i="1"/>
  <c r="C31" i="1"/>
  <c r="E67" i="3"/>
  <c r="B52" i="5"/>
  <c r="A23" i="5"/>
  <c r="A45" i="3"/>
  <c r="C24" i="5"/>
  <c r="C46" i="3"/>
  <c r="B24" i="5"/>
  <c r="B46" i="3"/>
  <c r="C25" i="5"/>
  <c r="C47" i="3"/>
  <c r="B23" i="5"/>
  <c r="B45" i="3"/>
  <c r="H19" i="1"/>
  <c r="A24" i="5"/>
  <c r="A46" i="3"/>
  <c r="B25" i="5"/>
  <c r="B47" i="3"/>
  <c r="J20" i="1"/>
  <c r="J19" i="1"/>
  <c r="I19" i="1"/>
  <c r="I18" i="1"/>
  <c r="E54" i="5" l="1"/>
  <c r="F54" i="5" s="1"/>
  <c r="F64" i="5" s="1"/>
  <c r="K65" i="1"/>
  <c r="E53" i="5"/>
  <c r="F53" i="5"/>
  <c r="F63" i="5" s="1"/>
  <c r="K63" i="1"/>
  <c r="E52" i="5"/>
  <c r="F52" i="5"/>
  <c r="F62" i="5" s="1"/>
  <c r="A29" i="5" a="1"/>
  <c r="A29" i="5" s="1"/>
  <c r="G29" i="5" s="1" a="1"/>
  <c r="G29" i="5" s="1"/>
  <c r="B36" i="5" s="1"/>
  <c r="I23" i="1"/>
  <c r="S5" i="3"/>
  <c r="K47" i="1"/>
  <c r="N47" i="1" s="1"/>
  <c r="K5" i="3" s="1"/>
  <c r="N32" i="1"/>
  <c r="C6" i="3" s="1"/>
  <c r="N33" i="1"/>
  <c r="C7" i="3" s="1"/>
  <c r="N48" i="1"/>
  <c r="K6" i="3" s="1"/>
  <c r="N49" i="1"/>
  <c r="K7" i="3" s="1"/>
  <c r="K31" i="1"/>
  <c r="N31" i="1" s="1"/>
  <c r="C5" i="3" s="1"/>
  <c r="H54" i="5" l="1"/>
  <c r="H64" i="5" s="1"/>
  <c r="G54" i="5"/>
  <c r="G64" i="5" s="1"/>
  <c r="H53" i="5"/>
  <c r="H63" i="5" s="1"/>
  <c r="G53" i="5"/>
  <c r="G63" i="5" s="1"/>
  <c r="G52" i="5"/>
  <c r="G62" i="5" s="1"/>
  <c r="H52" i="5"/>
  <c r="H62" i="5" s="1"/>
  <c r="B38" i="5"/>
  <c r="S6" i="3"/>
  <c r="D13" i="3" s="1"/>
  <c r="S7" i="3"/>
  <c r="T7" i="3" s="1"/>
  <c r="B37" i="5"/>
  <c r="D12" i="3"/>
  <c r="T5" i="3"/>
  <c r="U5" i="3"/>
  <c r="B12" i="3"/>
  <c r="D5" i="3"/>
  <c r="E5" i="3"/>
  <c r="B14" i="3"/>
  <c r="D7" i="3"/>
  <c r="E7" i="3"/>
  <c r="B13" i="3"/>
  <c r="D6" i="3"/>
  <c r="E6" i="3"/>
  <c r="C12" i="3"/>
  <c r="L5" i="3"/>
  <c r="M5" i="3"/>
  <c r="C14" i="3"/>
  <c r="L7" i="3"/>
  <c r="M7" i="3"/>
  <c r="C13" i="3"/>
  <c r="M6" i="3"/>
  <c r="L6" i="3"/>
  <c r="U7" i="3" l="1"/>
  <c r="U6" i="3"/>
  <c r="T6" i="3"/>
  <c r="D14" i="3"/>
  <c r="T8" i="3"/>
  <c r="D8" i="3"/>
  <c r="E8" i="3"/>
  <c r="M8" i="3"/>
  <c r="L8" i="3"/>
  <c r="G5" i="3" l="1"/>
  <c r="F5" i="3"/>
  <c r="B11" i="3" s="1"/>
  <c r="I51" i="3" s="1"/>
  <c r="O5" i="3"/>
  <c r="U8" i="3"/>
  <c r="W5" i="3" s="1"/>
  <c r="N5" i="3"/>
  <c r="C11" i="3" s="1"/>
  <c r="V5" i="3" l="1"/>
  <c r="D11" i="3" s="1"/>
  <c r="K51" i="3" s="1"/>
  <c r="B27" i="3"/>
  <c r="W10" i="3"/>
  <c r="B28" i="3"/>
  <c r="I52" i="3"/>
  <c r="I53" i="3"/>
  <c r="B29" i="3"/>
  <c r="J52" i="3"/>
  <c r="C29" i="3"/>
  <c r="C28" i="3"/>
  <c r="C27" i="3"/>
  <c r="J51" i="3"/>
  <c r="J53" i="3"/>
  <c r="E45" i="3" l="1"/>
  <c r="K52" i="3"/>
  <c r="D29" i="3"/>
  <c r="O47" i="3" s="1"/>
  <c r="D28" i="3"/>
  <c r="O46" i="3" s="1"/>
  <c r="K53" i="3"/>
  <c r="D27" i="3"/>
  <c r="O45" i="3" s="1"/>
  <c r="D34" i="3"/>
  <c r="E47" i="3"/>
  <c r="B36" i="3"/>
  <c r="B34" i="3"/>
  <c r="E46" i="3"/>
  <c r="B35" i="3"/>
  <c r="J45" i="3"/>
  <c r="C34" i="3"/>
  <c r="J46" i="3"/>
  <c r="C35" i="3"/>
  <c r="J47" i="3"/>
  <c r="C36" i="3"/>
  <c r="E27" i="3" l="1"/>
  <c r="G45" i="3" a="1"/>
  <c r="G45" i="3" s="1"/>
  <c r="Q45" i="3" a="1"/>
  <c r="D53" i="3" s="1"/>
  <c r="D59" i="3" s="1"/>
  <c r="M69" i="3" s="1"/>
  <c r="M79" i="3" s="1"/>
  <c r="E28" i="3"/>
  <c r="D36" i="3"/>
  <c r="E36" i="3" s="1"/>
  <c r="L45" i="3" a="1"/>
  <c r="L45" i="3" s="1"/>
  <c r="D35" i="3"/>
  <c r="E35" i="3" s="1"/>
  <c r="E29" i="3"/>
  <c r="E34" i="3"/>
  <c r="D52" i="3" l="1"/>
  <c r="D58" i="3" s="1"/>
  <c r="M68" i="3" s="1"/>
  <c r="M78" i="3" s="1"/>
  <c r="Q45" i="3"/>
  <c r="D51" i="3" s="1"/>
  <c r="N69" i="3"/>
  <c r="N79" i="3" s="1"/>
  <c r="L69" i="3"/>
  <c r="L79" i="3" s="1"/>
  <c r="C52" i="3"/>
  <c r="B52" i="3"/>
  <c r="C53" i="3"/>
  <c r="C59" i="3" s="1"/>
  <c r="C58" i="3" s="1"/>
  <c r="C51" i="3"/>
  <c r="L68" i="3"/>
  <c r="L78" i="3" s="1"/>
  <c r="B51" i="3"/>
  <c r="B53" i="3"/>
  <c r="B59" i="3" s="1"/>
  <c r="N68" i="3" l="1"/>
  <c r="N78" i="3" s="1"/>
  <c r="D57" i="3"/>
  <c r="L67" i="3" s="1"/>
  <c r="L77" i="3" s="1"/>
  <c r="C57" i="3"/>
  <c r="I67" i="3" s="1"/>
  <c r="B58" i="3"/>
  <c r="B57" i="3" s="1"/>
  <c r="F67" i="3" s="1"/>
  <c r="J69" i="3"/>
  <c r="J79" i="3" s="1"/>
  <c r="I69" i="3"/>
  <c r="I79" i="3" s="1"/>
  <c r="K69" i="3"/>
  <c r="K79" i="3" s="1"/>
  <c r="E59" i="3"/>
  <c r="I68" i="3"/>
  <c r="I78" i="3" s="1"/>
  <c r="K68" i="3"/>
  <c r="K78" i="3" s="1"/>
  <c r="J68" i="3"/>
  <c r="J78" i="3" s="1"/>
  <c r="N67" i="3" l="1"/>
  <c r="N77" i="3" s="1"/>
  <c r="M67" i="3"/>
  <c r="M77" i="3" s="1"/>
  <c r="I77" i="3"/>
  <c r="O67" i="3"/>
  <c r="J67" i="3"/>
  <c r="J77" i="3" s="1"/>
  <c r="K67" i="3"/>
  <c r="K77" i="3" s="1"/>
  <c r="E57" i="3"/>
  <c r="E58" i="3"/>
  <c r="G69" i="3"/>
  <c r="F69" i="3"/>
  <c r="H69" i="3"/>
  <c r="G67" i="3"/>
  <c r="G77" i="3" s="1"/>
  <c r="H67" i="3"/>
  <c r="H68" i="3"/>
  <c r="G68" i="3"/>
  <c r="F68" i="3"/>
  <c r="O69" i="3" l="1"/>
  <c r="O79" i="3" s="1"/>
  <c r="F79" i="3"/>
  <c r="O77" i="3"/>
  <c r="F77" i="3"/>
  <c r="Q68" i="3"/>
  <c r="Q78" i="3" s="1"/>
  <c r="H78" i="3"/>
  <c r="Q69" i="3"/>
  <c r="Q79" i="3" s="1"/>
  <c r="H79" i="3"/>
  <c r="O68" i="3"/>
  <c r="O78" i="3" s="1"/>
  <c r="F78" i="3"/>
  <c r="P69" i="3"/>
  <c r="P79" i="3" s="1"/>
  <c r="G79" i="3"/>
  <c r="P68" i="3"/>
  <c r="P78" i="3" s="1"/>
  <c r="G78" i="3"/>
  <c r="Q67" i="3"/>
  <c r="Q77" i="3" s="1"/>
  <c r="H77" i="3"/>
  <c r="P67" i="3"/>
  <c r="P77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<sst xmlns="http://schemas.openxmlformats.org/spreadsheetml/2006/main" count="270" uniqueCount="170">
  <si>
    <t>m1</t>
  </si>
  <si>
    <t>m2</t>
  </si>
  <si>
    <t>m3</t>
  </si>
  <si>
    <t>t</t>
  </si>
  <si>
    <t>Pil1</t>
  </si>
  <si>
    <t>Pil2</t>
  </si>
  <si>
    <t>Pil3</t>
  </si>
  <si>
    <t>b</t>
  </si>
  <si>
    <t>h</t>
  </si>
  <si>
    <t>I</t>
  </si>
  <si>
    <t>m</t>
  </si>
  <si>
    <t>k</t>
  </si>
  <si>
    <t>C25/30</t>
  </si>
  <si>
    <t>Mpa</t>
  </si>
  <si>
    <t>MPa</t>
  </si>
  <si>
    <t>rad/s</t>
  </si>
  <si>
    <t>s</t>
  </si>
  <si>
    <r>
      <rPr>
        <sz val="11"/>
        <color theme="1"/>
        <rFont val="Symbol"/>
        <family val="1"/>
        <charset val="2"/>
      </rPr>
      <t>f</t>
    </r>
    <r>
      <rPr>
        <sz val="11"/>
        <color theme="1"/>
        <rFont val="Calibri"/>
        <family val="2"/>
        <scheme val="minor"/>
      </rPr>
      <t>11</t>
    </r>
  </si>
  <si>
    <r>
      <rPr>
        <sz val="11"/>
        <color theme="1"/>
        <rFont val="Symbol"/>
        <family val="1"/>
        <charset val="2"/>
      </rPr>
      <t>f</t>
    </r>
    <r>
      <rPr>
        <sz val="11"/>
        <color theme="1"/>
        <rFont val="Calibri"/>
        <family val="2"/>
        <scheme val="minor"/>
      </rPr>
      <t>21</t>
    </r>
  </si>
  <si>
    <r>
      <rPr>
        <sz val="11"/>
        <color theme="1"/>
        <rFont val="Symbol"/>
        <family val="1"/>
        <charset val="2"/>
      </rPr>
      <t>f</t>
    </r>
    <r>
      <rPr>
        <sz val="11"/>
        <color theme="1"/>
        <rFont val="Calibri"/>
        <family val="2"/>
        <scheme val="minor"/>
      </rPr>
      <t>31</t>
    </r>
  </si>
  <si>
    <t>=</t>
  </si>
  <si>
    <t>x</t>
  </si>
  <si>
    <t>Modo normalizzato</t>
  </si>
  <si>
    <r>
      <rPr>
        <sz val="11"/>
        <color theme="1"/>
        <rFont val="Symbol"/>
        <family val="1"/>
        <charset val="2"/>
      </rPr>
      <t>f</t>
    </r>
    <r>
      <rPr>
        <sz val="11"/>
        <color theme="1"/>
        <rFont val="Calibri"/>
        <family val="2"/>
        <scheme val="minor"/>
      </rPr>
      <t>12</t>
    </r>
  </si>
  <si>
    <r>
      <rPr>
        <sz val="11"/>
        <color theme="1"/>
        <rFont val="Symbol"/>
        <family val="1"/>
        <charset val="2"/>
      </rPr>
      <t>f</t>
    </r>
    <r>
      <rPr>
        <sz val="11"/>
        <color theme="1"/>
        <rFont val="Calibri"/>
        <family val="2"/>
        <scheme val="minor"/>
      </rPr>
      <t>22</t>
    </r>
  </si>
  <si>
    <r>
      <rPr>
        <sz val="11"/>
        <color theme="1"/>
        <rFont val="Symbol"/>
        <family val="1"/>
        <charset val="2"/>
      </rPr>
      <t>f</t>
    </r>
    <r>
      <rPr>
        <sz val="11"/>
        <color theme="1"/>
        <rFont val="Calibri"/>
        <family val="2"/>
        <scheme val="minor"/>
      </rPr>
      <t>32</t>
    </r>
  </si>
  <si>
    <r>
      <rPr>
        <sz val="11"/>
        <color theme="1"/>
        <rFont val="Symbol"/>
        <family val="1"/>
        <charset val="2"/>
      </rPr>
      <t>f</t>
    </r>
    <r>
      <rPr>
        <sz val="11"/>
        <color theme="1"/>
        <rFont val="Calibri"/>
        <family val="2"/>
        <scheme val="minor"/>
      </rPr>
      <t>13</t>
    </r>
  </si>
  <si>
    <r>
      <rPr>
        <sz val="11"/>
        <color theme="1"/>
        <rFont val="Symbol"/>
        <family val="1"/>
        <charset val="2"/>
      </rPr>
      <t>f</t>
    </r>
    <r>
      <rPr>
        <sz val="11"/>
        <color theme="1"/>
        <rFont val="Calibri"/>
        <family val="2"/>
        <scheme val="minor"/>
      </rPr>
      <t>23</t>
    </r>
  </si>
  <si>
    <r>
      <rPr>
        <sz val="11"/>
        <color theme="1"/>
        <rFont val="Symbol"/>
        <family val="1"/>
        <charset val="2"/>
      </rPr>
      <t>f</t>
    </r>
    <r>
      <rPr>
        <sz val="11"/>
        <color theme="1"/>
        <rFont val="Calibri"/>
        <family val="2"/>
        <scheme val="minor"/>
      </rPr>
      <t>33</t>
    </r>
  </si>
  <si>
    <r>
      <t xml:space="preserve">k - </t>
    </r>
    <r>
      <rPr>
        <b/>
        <sz val="11"/>
        <color theme="1"/>
        <rFont val="Symbol"/>
        <family val="1"/>
        <charset val="2"/>
      </rPr>
      <t>w</t>
    </r>
    <r>
      <rPr>
        <vertAlign val="subscript"/>
        <sz val="11"/>
        <color theme="1"/>
        <rFont val="Calibri"/>
        <family val="2"/>
        <scheme val="minor"/>
      </rPr>
      <t>j</t>
    </r>
    <r>
      <rPr>
        <vertAlign val="superscript"/>
        <sz val="11"/>
        <color theme="1"/>
        <rFont val="Calibri"/>
        <family val="2"/>
        <scheme val="minor"/>
      </rPr>
      <t>2</t>
    </r>
    <r>
      <rPr>
        <b/>
        <sz val="13.2"/>
        <color theme="1"/>
        <rFont val="Calibri"/>
        <family val="2"/>
      </rPr>
      <t xml:space="preserve"> m</t>
    </r>
  </si>
  <si>
    <t>Masse</t>
  </si>
  <si>
    <r>
      <t>cm</t>
    </r>
    <r>
      <rPr>
        <vertAlign val="superscript"/>
        <sz val="11"/>
        <color theme="1"/>
        <rFont val="Calibri"/>
        <family val="2"/>
        <scheme val="minor"/>
      </rPr>
      <t>4</t>
    </r>
  </si>
  <si>
    <t>Sezioni trasversali dei pilastri</t>
  </si>
  <si>
    <t>Altezze d'interpiano</t>
  </si>
  <si>
    <t>Ricerca obiettivo su questa cella</t>
  </si>
  <si>
    <t>&lt;--</t>
  </si>
  <si>
    <r>
      <t>det (</t>
    </r>
    <r>
      <rPr>
        <b/>
        <sz val="11"/>
        <color theme="1"/>
        <rFont val="Calibri"/>
        <family val="2"/>
        <scheme val="minor"/>
      </rPr>
      <t>k</t>
    </r>
    <r>
      <rPr>
        <sz val="11"/>
        <color theme="1"/>
        <rFont val="Calibri"/>
        <family val="2"/>
        <scheme val="minor"/>
      </rPr>
      <t xml:space="preserve"> - </t>
    </r>
    <r>
      <rPr>
        <sz val="11"/>
        <color theme="1"/>
        <rFont val="Symbol"/>
        <family val="1"/>
        <charset val="2"/>
      </rPr>
      <t>w</t>
    </r>
    <r>
      <rPr>
        <vertAlign val="subscript"/>
        <sz val="11"/>
        <color theme="1"/>
        <rFont val="Calibri"/>
        <family val="2"/>
        <scheme val="minor"/>
      </rPr>
      <t>j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Symbol"/>
        <family val="1"/>
        <charset val="2"/>
      </rPr>
      <t xml:space="preserve"> </t>
    </r>
    <r>
      <rPr>
        <b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>) =</t>
    </r>
  </si>
  <si>
    <r>
      <t>rad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/s</t>
    </r>
    <r>
      <rPr>
        <vertAlign val="superscript"/>
        <sz val="11"/>
        <color theme="1"/>
        <rFont val="Calibri"/>
        <family val="2"/>
        <scheme val="minor"/>
      </rPr>
      <t>2</t>
    </r>
  </si>
  <si>
    <r>
      <t xml:space="preserve">Calcolo di </t>
    </r>
    <r>
      <rPr>
        <b/>
        <sz val="11"/>
        <color theme="1"/>
        <rFont val="Symbol"/>
        <family val="1"/>
        <charset val="2"/>
      </rPr>
      <t>f</t>
    </r>
    <r>
      <rPr>
        <b/>
        <vertAlign val="subscript"/>
        <sz val="13.2"/>
        <color theme="1"/>
        <rFont val="Calibri"/>
        <family val="2"/>
      </rPr>
      <t>1</t>
    </r>
  </si>
  <si>
    <r>
      <t xml:space="preserve">Calcolo di </t>
    </r>
    <r>
      <rPr>
        <b/>
        <sz val="11"/>
        <color theme="1"/>
        <rFont val="Symbol"/>
        <family val="1"/>
        <charset val="2"/>
      </rPr>
      <t>f</t>
    </r>
    <r>
      <rPr>
        <b/>
        <vertAlign val="subscript"/>
        <sz val="13.2"/>
        <color theme="1"/>
        <rFont val="Calibri"/>
        <family val="2"/>
      </rPr>
      <t>2</t>
    </r>
  </si>
  <si>
    <r>
      <t xml:space="preserve">Calcolo di </t>
    </r>
    <r>
      <rPr>
        <b/>
        <sz val="11"/>
        <color theme="1"/>
        <rFont val="Symbol"/>
        <family val="1"/>
        <charset val="2"/>
      </rPr>
      <t>f</t>
    </r>
    <r>
      <rPr>
        <b/>
        <vertAlign val="subscript"/>
        <sz val="13.2"/>
        <color theme="1"/>
        <rFont val="Calibri"/>
        <family val="2"/>
      </rPr>
      <t>3</t>
    </r>
  </si>
  <si>
    <t>Coefficienti di partecipazione modale e masse partecipanti</t>
  </si>
  <si>
    <t>Piano</t>
  </si>
  <si>
    <r>
      <t>m</t>
    </r>
    <r>
      <rPr>
        <vertAlign val="subscript"/>
        <sz val="11"/>
        <color theme="1"/>
        <rFont val="Calibri"/>
        <family val="2"/>
        <scheme val="minor"/>
      </rPr>
      <t>i</t>
    </r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</si>
  <si>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Calibri"/>
        <family val="2"/>
      </rPr>
      <t>i,1</t>
    </r>
  </si>
  <si>
    <r>
      <rPr>
        <sz val="11"/>
        <color theme="1"/>
        <rFont val="Calibri"/>
        <family val="2"/>
        <scheme val="minor"/>
      </rPr>
      <t>m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Symbol"/>
        <family val="1"/>
        <charset val="2"/>
      </rPr>
      <t xml:space="preserve"> f</t>
    </r>
    <r>
      <rPr>
        <vertAlign val="subscript"/>
        <sz val="11"/>
        <color theme="1"/>
        <rFont val="Calibri"/>
        <family val="2"/>
      </rPr>
      <t>i,1</t>
    </r>
  </si>
  <si>
    <r>
      <rPr>
        <sz val="11"/>
        <color theme="1"/>
        <rFont val="Calibri"/>
        <family val="2"/>
        <scheme val="minor"/>
      </rPr>
      <t>m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Symbol"/>
        <family val="1"/>
        <charset val="2"/>
      </rPr>
      <t xml:space="preserve"> f</t>
    </r>
    <r>
      <rPr>
        <vertAlign val="subscript"/>
        <sz val="11"/>
        <color theme="1"/>
        <rFont val="Calibri"/>
        <family val="2"/>
      </rPr>
      <t>i,1</t>
    </r>
    <r>
      <rPr>
        <vertAlign val="superscript"/>
        <sz val="11"/>
        <color theme="1"/>
        <rFont val="Calibri"/>
        <family val="2"/>
      </rPr>
      <t>2</t>
    </r>
  </si>
  <si>
    <t>Somma</t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</si>
  <si>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Calibri"/>
        <family val="2"/>
      </rPr>
      <t>i,2</t>
    </r>
  </si>
  <si>
    <r>
      <rPr>
        <sz val="11"/>
        <color theme="1"/>
        <rFont val="Calibri"/>
        <family val="2"/>
        <scheme val="minor"/>
      </rPr>
      <t>m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Symbol"/>
        <family val="1"/>
        <charset val="2"/>
      </rPr>
      <t xml:space="preserve"> f</t>
    </r>
    <r>
      <rPr>
        <vertAlign val="subscript"/>
        <sz val="11"/>
        <color theme="1"/>
        <rFont val="Calibri"/>
        <family val="2"/>
      </rPr>
      <t>i,2</t>
    </r>
  </si>
  <si>
    <r>
      <rPr>
        <sz val="11"/>
        <color theme="1"/>
        <rFont val="Calibri"/>
        <family val="2"/>
        <scheme val="minor"/>
      </rPr>
      <t>m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Symbol"/>
        <family val="1"/>
        <charset val="2"/>
      </rPr>
      <t xml:space="preserve"> f</t>
    </r>
    <r>
      <rPr>
        <vertAlign val="subscript"/>
        <sz val="11"/>
        <color theme="1"/>
        <rFont val="Calibri"/>
        <family val="2"/>
      </rPr>
      <t>i,2</t>
    </r>
    <r>
      <rPr>
        <vertAlign val="superscript"/>
        <sz val="11"/>
        <color theme="1"/>
        <rFont val="Calibri"/>
        <family val="2"/>
      </rPr>
      <t>2</t>
    </r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</si>
  <si>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Calibri"/>
        <family val="2"/>
      </rPr>
      <t>i,3</t>
    </r>
  </si>
  <si>
    <r>
      <rPr>
        <sz val="11"/>
        <color theme="1"/>
        <rFont val="Calibri"/>
        <family val="2"/>
        <scheme val="minor"/>
      </rPr>
      <t>m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Symbol"/>
        <family val="1"/>
        <charset val="2"/>
      </rPr>
      <t xml:space="preserve"> f</t>
    </r>
    <r>
      <rPr>
        <vertAlign val="subscript"/>
        <sz val="11"/>
        <color theme="1"/>
        <rFont val="Calibri"/>
        <family val="2"/>
      </rPr>
      <t>i,3</t>
    </r>
  </si>
  <si>
    <r>
      <t>Somma M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*</t>
    </r>
  </si>
  <si>
    <t>Ordinate spettrali</t>
  </si>
  <si>
    <t>Modo</t>
  </si>
  <si>
    <t>Spostamenti massimi</t>
  </si>
  <si>
    <r>
      <rPr>
        <sz val="11"/>
        <color theme="1"/>
        <rFont val="Symbol"/>
        <family val="1"/>
        <charset val="2"/>
      </rPr>
      <t>G</t>
    </r>
    <r>
      <rPr>
        <vertAlign val="subscript"/>
        <sz val="11"/>
        <color theme="1"/>
        <rFont val="Calibri"/>
        <family val="2"/>
      </rPr>
      <t>i</t>
    </r>
  </si>
  <si>
    <r>
      <rPr>
        <sz val="11"/>
        <color theme="1"/>
        <rFont val="Calibri"/>
        <family val="2"/>
        <scheme val="minor"/>
      </rPr>
      <t>m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Symbol"/>
        <family val="1"/>
        <charset val="2"/>
      </rPr>
      <t xml:space="preserve"> f</t>
    </r>
    <r>
      <rPr>
        <vertAlign val="subscript"/>
        <sz val="11"/>
        <color theme="1"/>
        <rFont val="Calibri"/>
        <family val="2"/>
      </rPr>
      <t>i,3</t>
    </r>
    <r>
      <rPr>
        <vertAlign val="superscript"/>
        <sz val="11"/>
        <color theme="1"/>
        <rFont val="Calibri"/>
        <family val="2"/>
      </rPr>
      <t>2</t>
    </r>
  </si>
  <si>
    <r>
      <t>u</t>
    </r>
    <r>
      <rPr>
        <vertAlign val="subscript"/>
        <sz val="11"/>
        <color theme="1"/>
        <rFont val="Calibri"/>
        <family val="2"/>
        <scheme val="minor"/>
      </rPr>
      <t>1,j</t>
    </r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</si>
  <si>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Calibri"/>
        <family val="2"/>
      </rPr>
      <t>1,j</t>
    </r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</si>
  <si>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Calibri"/>
        <family val="2"/>
      </rPr>
      <t>2,j</t>
    </r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</si>
  <si>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Calibri"/>
        <family val="2"/>
      </rPr>
      <t>3,j</t>
    </r>
  </si>
  <si>
    <t>SRSS</t>
  </si>
  <si>
    <t>mm</t>
  </si>
  <si>
    <r>
      <t>u</t>
    </r>
    <r>
      <rPr>
        <vertAlign val="subscript"/>
        <sz val="11"/>
        <color theme="1"/>
        <rFont val="Calibri"/>
        <family val="2"/>
        <scheme val="minor"/>
      </rPr>
      <t>2,j</t>
    </r>
  </si>
  <si>
    <r>
      <t>u</t>
    </r>
    <r>
      <rPr>
        <vertAlign val="subscript"/>
        <sz val="11"/>
        <color theme="1"/>
        <rFont val="Calibri"/>
        <family val="2"/>
        <scheme val="minor"/>
      </rPr>
      <t>3,j</t>
    </r>
  </si>
  <si>
    <t>Spostamenti d'interpiano massimi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</si>
  <si>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u</t>
    </r>
    <r>
      <rPr>
        <vertAlign val="subscript"/>
        <sz val="11"/>
        <color theme="1"/>
        <rFont val="Calibri"/>
        <family val="2"/>
        <scheme val="minor"/>
      </rPr>
      <t>1,j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</si>
  <si>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u</t>
    </r>
    <r>
      <rPr>
        <vertAlign val="subscript"/>
        <sz val="11"/>
        <color theme="1"/>
        <rFont val="Calibri"/>
        <family val="2"/>
        <scheme val="minor"/>
      </rPr>
      <t>2,j</t>
    </r>
  </si>
  <si>
    <t>Taglio massimo dei pilastri</t>
  </si>
  <si>
    <t>Forze elastiche di richiamo</t>
  </si>
  <si>
    <r>
      <rPr>
        <b/>
        <sz val="11"/>
        <color theme="1"/>
        <rFont val="Calibri"/>
        <family val="2"/>
        <scheme val="minor"/>
      </rPr>
      <t>u</t>
    </r>
    <r>
      <rPr>
        <vertAlign val="subscript"/>
        <sz val="11"/>
        <color theme="1"/>
        <rFont val="Calibri"/>
        <family val="2"/>
        <scheme val="minor"/>
      </rPr>
      <t>1</t>
    </r>
  </si>
  <si>
    <r>
      <rPr>
        <b/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1</t>
    </r>
  </si>
  <si>
    <r>
      <rPr>
        <b/>
        <sz val="11"/>
        <color theme="1"/>
        <rFont val="Calibri"/>
        <family val="2"/>
        <scheme val="minor"/>
      </rPr>
      <t>k</t>
    </r>
    <r>
      <rPr>
        <sz val="11"/>
        <color theme="1"/>
        <rFont val="Calibri"/>
        <family val="2"/>
        <scheme val="minor"/>
      </rPr>
      <t xml:space="preserve"> x</t>
    </r>
  </si>
  <si>
    <r>
      <rPr>
        <b/>
        <sz val="11"/>
        <color theme="1"/>
        <rFont val="Calibri"/>
        <family val="2"/>
        <scheme val="minor"/>
      </rPr>
      <t>u</t>
    </r>
    <r>
      <rPr>
        <vertAlign val="subscript"/>
        <sz val="11"/>
        <color theme="1"/>
        <rFont val="Calibri"/>
        <family val="2"/>
        <scheme val="minor"/>
      </rPr>
      <t>2</t>
    </r>
  </si>
  <si>
    <r>
      <rPr>
        <b/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2</t>
    </r>
  </si>
  <si>
    <r>
      <rPr>
        <b/>
        <sz val="11"/>
        <color theme="1"/>
        <rFont val="Calibri"/>
        <family val="2"/>
        <scheme val="minor"/>
      </rPr>
      <t>u</t>
    </r>
    <r>
      <rPr>
        <vertAlign val="subscript"/>
        <sz val="11"/>
        <color theme="1"/>
        <rFont val="Calibri"/>
        <family val="2"/>
        <scheme val="minor"/>
      </rPr>
      <t>3</t>
    </r>
  </si>
  <si>
    <r>
      <rPr>
        <b/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3</t>
    </r>
  </si>
  <si>
    <r>
      <t>F</t>
    </r>
    <r>
      <rPr>
        <vertAlign val="subscript"/>
        <sz val="11"/>
        <color theme="1"/>
        <rFont val="Calibri"/>
        <family val="2"/>
        <scheme val="minor"/>
      </rPr>
      <t>1,j</t>
    </r>
  </si>
  <si>
    <r>
      <t>F</t>
    </r>
    <r>
      <rPr>
        <vertAlign val="subscript"/>
        <sz val="11"/>
        <color theme="1"/>
        <rFont val="Calibri"/>
        <family val="2"/>
        <scheme val="minor"/>
      </rPr>
      <t>2,j</t>
    </r>
  </si>
  <si>
    <r>
      <t>F</t>
    </r>
    <r>
      <rPr>
        <vertAlign val="subscript"/>
        <sz val="11"/>
        <color theme="1"/>
        <rFont val="Calibri"/>
        <family val="2"/>
        <scheme val="minor"/>
      </rPr>
      <t>3,j</t>
    </r>
  </si>
  <si>
    <t>Taglio di piano</t>
  </si>
  <si>
    <t>kN</t>
  </si>
  <si>
    <t>In alternativa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</si>
  <si>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u</t>
    </r>
    <r>
      <rPr>
        <vertAlign val="subscript"/>
        <sz val="11"/>
        <color theme="1"/>
        <rFont val="Calibri"/>
        <family val="2"/>
        <scheme val="minor"/>
      </rPr>
      <t>3,j</t>
    </r>
  </si>
  <si>
    <t>g</t>
  </si>
  <si>
    <t>Tagli di piano</t>
  </si>
  <si>
    <r>
      <t xml:space="preserve">Calcolo di </t>
    </r>
    <r>
      <rPr>
        <b/>
        <sz val="11"/>
        <color theme="1"/>
        <rFont val="Calibri"/>
        <family val="2"/>
        <scheme val="minor"/>
      </rPr>
      <t>u</t>
    </r>
  </si>
  <si>
    <t>F</t>
  </si>
  <si>
    <t>u</t>
  </si>
  <si>
    <t>Masse e quote rispetto allo spiccato di fondazione</t>
  </si>
  <si>
    <r>
      <t>z</t>
    </r>
    <r>
      <rPr>
        <vertAlign val="subscript"/>
        <sz val="11"/>
        <color theme="1"/>
        <rFont val="Calibri"/>
        <family val="2"/>
        <scheme val="minor"/>
      </rPr>
      <t>i</t>
    </r>
  </si>
  <si>
    <r>
      <t>m</t>
    </r>
    <r>
      <rPr>
        <vertAlign val="subscript"/>
        <sz val="11"/>
        <color theme="1"/>
        <rFont val="Calibri"/>
        <family val="2"/>
        <scheme val="minor"/>
      </rPr>
      <t xml:space="preserve">i </t>
    </r>
    <r>
      <rPr>
        <sz val="11"/>
        <color theme="1"/>
        <rFont val="Calibri"/>
        <family val="2"/>
        <scheme val="minor"/>
      </rPr>
      <t>z</t>
    </r>
    <r>
      <rPr>
        <vertAlign val="subscript"/>
        <sz val="11"/>
        <color theme="1"/>
        <rFont val="Calibri"/>
        <family val="2"/>
        <scheme val="minor"/>
      </rPr>
      <t>i</t>
    </r>
  </si>
  <si>
    <r>
      <t>T</t>
    </r>
    <r>
      <rPr>
        <vertAlign val="subscript"/>
        <sz val="11"/>
        <color theme="1"/>
        <rFont val="Calibri"/>
        <family val="2"/>
        <scheme val="minor"/>
      </rPr>
      <t>1</t>
    </r>
  </si>
  <si>
    <r>
      <t>S</t>
    </r>
    <r>
      <rPr>
        <vertAlign val="subscript"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(T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</t>
    </r>
  </si>
  <si>
    <t>l</t>
  </si>
  <si>
    <r>
      <t>F</t>
    </r>
    <r>
      <rPr>
        <vertAlign val="subscript"/>
        <sz val="11"/>
        <color theme="1"/>
        <rFont val="Calibri"/>
        <family val="2"/>
        <scheme val="minor"/>
      </rPr>
      <t>h</t>
    </r>
  </si>
  <si>
    <r>
      <t>F</t>
    </r>
    <r>
      <rPr>
        <vertAlign val="subscript"/>
        <sz val="11"/>
        <color theme="1"/>
        <rFont val="Calibri"/>
        <family val="2"/>
        <scheme val="minor"/>
      </rPr>
      <t>1</t>
    </r>
  </si>
  <si>
    <r>
      <t>F</t>
    </r>
    <r>
      <rPr>
        <vertAlign val="subscript"/>
        <sz val="11"/>
        <color theme="1"/>
        <rFont val="Calibri"/>
        <family val="2"/>
        <scheme val="minor"/>
      </rPr>
      <t>2</t>
    </r>
  </si>
  <si>
    <r>
      <t>F</t>
    </r>
    <r>
      <rPr>
        <vertAlign val="subscript"/>
        <sz val="11"/>
        <color theme="1"/>
        <rFont val="Calibri"/>
        <family val="2"/>
        <scheme val="minor"/>
      </rPr>
      <t>3</t>
    </r>
  </si>
  <si>
    <r>
      <t>h</t>
    </r>
    <r>
      <rPr>
        <vertAlign val="subscript"/>
        <sz val="11"/>
        <color theme="1"/>
        <rFont val="Calibri"/>
        <family val="2"/>
        <scheme val="minor"/>
      </rPr>
      <t>i</t>
    </r>
  </si>
  <si>
    <r>
      <t>V</t>
    </r>
    <r>
      <rPr>
        <vertAlign val="subscript"/>
        <sz val="11"/>
        <color theme="1"/>
        <rFont val="Calibri"/>
        <family val="2"/>
        <scheme val="minor"/>
      </rPr>
      <t>p1,j</t>
    </r>
  </si>
  <si>
    <r>
      <t>V</t>
    </r>
    <r>
      <rPr>
        <vertAlign val="subscript"/>
        <sz val="11"/>
        <color theme="1"/>
        <rFont val="Calibri"/>
        <family val="2"/>
        <scheme val="minor"/>
      </rPr>
      <t>p2,j</t>
    </r>
  </si>
  <si>
    <r>
      <t>V</t>
    </r>
    <r>
      <rPr>
        <vertAlign val="subscript"/>
        <sz val="11"/>
        <color theme="1"/>
        <rFont val="Calibri"/>
        <family val="2"/>
        <scheme val="minor"/>
      </rPr>
      <t>p3,j</t>
    </r>
  </si>
  <si>
    <t>Modo 1</t>
  </si>
  <si>
    <t>Modo 2</t>
  </si>
  <si>
    <t>Modo 3</t>
  </si>
  <si>
    <t>Pilastro</t>
  </si>
  <si>
    <t>Totale</t>
  </si>
  <si>
    <r>
      <t>k</t>
    </r>
    <r>
      <rPr>
        <vertAlign val="subscript"/>
        <sz val="11"/>
        <color theme="1"/>
        <rFont val="Calibri"/>
        <family val="2"/>
        <scheme val="minor"/>
      </rPr>
      <t>ik</t>
    </r>
    <r>
      <rPr>
        <sz val="11"/>
        <color theme="1"/>
        <rFont val="Calibri"/>
        <family val="2"/>
        <scheme val="minor"/>
      </rPr>
      <t xml:space="preserve"> (kN/m)</t>
    </r>
  </si>
  <si>
    <r>
      <t>V</t>
    </r>
    <r>
      <rPr>
        <vertAlign val="subscript"/>
        <sz val="11"/>
        <color theme="1"/>
        <rFont val="Calibri"/>
        <family val="2"/>
        <scheme val="minor"/>
      </rPr>
      <t>ik,1</t>
    </r>
    <r>
      <rPr>
        <sz val="11"/>
        <color theme="1"/>
        <rFont val="Calibri"/>
        <family val="2"/>
        <scheme val="minor"/>
      </rPr>
      <t xml:space="preserve"> (kN)</t>
    </r>
  </si>
  <si>
    <r>
      <t>V</t>
    </r>
    <r>
      <rPr>
        <vertAlign val="subscript"/>
        <sz val="11"/>
        <color theme="1"/>
        <rFont val="Calibri"/>
        <family val="2"/>
        <scheme val="minor"/>
      </rPr>
      <t>ik,2</t>
    </r>
    <r>
      <rPr>
        <sz val="11"/>
        <color theme="1"/>
        <rFont val="Calibri"/>
        <family val="2"/>
        <scheme val="minor"/>
      </rPr>
      <t xml:space="preserve"> (kN)</t>
    </r>
  </si>
  <si>
    <r>
      <t>V</t>
    </r>
    <r>
      <rPr>
        <vertAlign val="subscript"/>
        <sz val="11"/>
        <color theme="1"/>
        <rFont val="Calibri"/>
        <family val="2"/>
        <scheme val="minor"/>
      </rPr>
      <t>ik,3</t>
    </r>
    <r>
      <rPr>
        <sz val="11"/>
        <color theme="1"/>
        <rFont val="Calibri"/>
        <family val="2"/>
        <scheme val="minor"/>
      </rPr>
      <t xml:space="preserve"> (kN)</t>
    </r>
  </si>
  <si>
    <t>Spostamenti</t>
  </si>
  <si>
    <t>Spostamenti d'interpiano</t>
  </si>
  <si>
    <r>
      <t>k</t>
    </r>
    <r>
      <rPr>
        <b/>
        <vertAlign val="superscript"/>
        <sz val="11"/>
        <color theme="1"/>
        <rFont val="Calibri"/>
        <family val="2"/>
        <scheme val="minor"/>
      </rPr>
      <t>-1</t>
    </r>
  </si>
  <si>
    <r>
      <t>T</t>
    </r>
    <r>
      <rPr>
        <vertAlign val="subscript"/>
        <sz val="11"/>
        <color theme="1"/>
        <rFont val="Calibri"/>
        <family val="2"/>
        <scheme val="minor"/>
      </rPr>
      <t>j</t>
    </r>
  </si>
  <si>
    <r>
      <t>T</t>
    </r>
    <r>
      <rPr>
        <vertAlign val="subscript"/>
        <sz val="11"/>
        <color theme="1"/>
        <rFont val="Calibri"/>
        <family val="2"/>
        <scheme val="minor"/>
      </rPr>
      <t>2</t>
    </r>
  </si>
  <si>
    <r>
      <t>T</t>
    </r>
    <r>
      <rPr>
        <vertAlign val="subscript"/>
        <sz val="11"/>
        <color theme="1"/>
        <rFont val="Calibri"/>
        <family val="2"/>
        <scheme val="minor"/>
      </rPr>
      <t>3</t>
    </r>
  </si>
  <si>
    <t>Proprietà del materiale</t>
  </si>
  <si>
    <r>
      <rPr>
        <sz val="11"/>
        <color theme="1"/>
        <rFont val="Symbol"/>
        <family val="1"/>
        <charset val="2"/>
      </rPr>
      <t>w</t>
    </r>
    <r>
      <rPr>
        <vertAlign val="subscript"/>
        <sz val="11"/>
        <color theme="1"/>
        <rFont val="Calibri"/>
        <family val="2"/>
        <scheme val="minor"/>
      </rPr>
      <t>1</t>
    </r>
    <r>
      <rPr>
        <vertAlign val="superscript"/>
        <sz val="11"/>
        <color theme="1"/>
        <rFont val="Calibri"/>
        <family val="2"/>
        <scheme val="minor"/>
      </rPr>
      <t>2</t>
    </r>
  </si>
  <si>
    <r>
      <rPr>
        <sz val="11"/>
        <color theme="1"/>
        <rFont val="Symbol"/>
        <family val="1"/>
        <charset val="2"/>
      </rPr>
      <t>w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2</t>
    </r>
  </si>
  <si>
    <r>
      <rPr>
        <sz val="11"/>
        <color theme="1"/>
        <rFont val="Symbol"/>
        <family val="1"/>
        <charset val="2"/>
      </rPr>
      <t>w</t>
    </r>
    <r>
      <rPr>
        <vertAlign val="subscript"/>
        <sz val="11"/>
        <color theme="1"/>
        <rFont val="Calibri"/>
        <family val="2"/>
        <scheme val="minor"/>
      </rPr>
      <t>3</t>
    </r>
    <r>
      <rPr>
        <vertAlign val="superscript"/>
        <sz val="11"/>
        <color theme="1"/>
        <rFont val="Calibri"/>
        <family val="2"/>
        <scheme val="minor"/>
      </rPr>
      <t>2</t>
    </r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</si>
  <si>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 xml:space="preserve"> =</t>
    </r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</si>
  <si>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 xml:space="preserve"> =</t>
    </r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</si>
  <si>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=</t>
    </r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</si>
  <si>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 xml:space="preserve"> =</t>
    </r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</si>
  <si>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=</t>
    </r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</si>
  <si>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 =</t>
    </r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</si>
  <si>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 xml:space="preserve"> =</t>
    </r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</si>
  <si>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 =</t>
    </r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</si>
  <si>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 xml:space="preserve"> =</t>
    </r>
  </si>
  <si>
    <r>
      <rPr>
        <sz val="11"/>
        <color theme="1"/>
        <rFont val="Symbol"/>
        <family val="1"/>
        <charset val="2"/>
      </rPr>
      <t>w</t>
    </r>
    <r>
      <rPr>
        <vertAlign val="subscript"/>
        <sz val="11"/>
        <color theme="1"/>
        <rFont val="Calibri"/>
        <family val="2"/>
        <scheme val="minor"/>
      </rPr>
      <t>j</t>
    </r>
    <r>
      <rPr>
        <vertAlign val="superscript"/>
        <sz val="11"/>
        <color theme="1"/>
        <rFont val="Calibri"/>
        <family val="2"/>
        <scheme val="minor"/>
      </rPr>
      <t>2</t>
    </r>
  </si>
  <si>
    <r>
      <rPr>
        <sz val="11"/>
        <color theme="1"/>
        <rFont val="Symbol"/>
        <family val="1"/>
        <charset val="2"/>
      </rPr>
      <t>w</t>
    </r>
    <r>
      <rPr>
        <vertAlign val="subscript"/>
        <sz val="11"/>
        <color theme="1"/>
        <rFont val="Calibri"/>
        <family val="2"/>
        <scheme val="minor"/>
      </rPr>
      <t>j</t>
    </r>
  </si>
  <si>
    <r>
      <t>S</t>
    </r>
    <r>
      <rPr>
        <vertAlign val="subscript"/>
        <sz val="11"/>
        <color theme="1"/>
        <rFont val="Calibri"/>
        <family val="2"/>
        <scheme val="minor"/>
      </rPr>
      <t>De</t>
    </r>
    <r>
      <rPr>
        <sz val="11"/>
        <color theme="1"/>
        <rFont val="Calibri"/>
        <family val="2"/>
        <scheme val="minor"/>
      </rPr>
      <t xml:space="preserve"> (mm)</t>
    </r>
  </si>
  <si>
    <r>
      <t>S</t>
    </r>
    <r>
      <rPr>
        <vertAlign val="subscript"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(g)</t>
    </r>
  </si>
  <si>
    <t>Vedi "Esercitazione SpettriNTC18.xlsx"</t>
  </si>
  <si>
    <t>kN/m</t>
  </si>
  <si>
    <r>
      <t>k</t>
    </r>
    <r>
      <rPr>
        <vertAlign val="subscript"/>
        <sz val="11"/>
        <color theme="1"/>
        <rFont val="Calibri"/>
        <family val="2"/>
        <scheme val="minor"/>
      </rPr>
      <t>p</t>
    </r>
  </si>
  <si>
    <r>
      <t>H</t>
    </r>
    <r>
      <rPr>
        <vertAlign val="subscript"/>
        <sz val="11"/>
        <color theme="1"/>
        <rFont val="Calibri"/>
        <family val="2"/>
        <scheme val="minor"/>
      </rPr>
      <t>1</t>
    </r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</si>
  <si>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</si>
  <si>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r>
      <t>H</t>
    </r>
    <r>
      <rPr>
        <vertAlign val="subscript"/>
        <sz val="11"/>
        <color theme="1"/>
        <rFont val="Calibri"/>
        <family val="2"/>
        <scheme val="minor"/>
      </rPr>
      <t>3</t>
    </r>
  </si>
  <si>
    <r>
      <t>f</t>
    </r>
    <r>
      <rPr>
        <vertAlign val="subscript"/>
        <sz val="11"/>
        <color theme="1"/>
        <rFont val="Calibri"/>
        <family val="2"/>
        <scheme val="minor"/>
      </rPr>
      <t>ck</t>
    </r>
  </si>
  <si>
    <r>
      <t>f</t>
    </r>
    <r>
      <rPr>
        <vertAlign val="subscript"/>
        <sz val="11"/>
        <color theme="1"/>
        <rFont val="Calibri"/>
        <family val="2"/>
        <scheme val="minor"/>
      </rPr>
      <t>cm</t>
    </r>
  </si>
  <si>
    <r>
      <t>E</t>
    </r>
    <r>
      <rPr>
        <vertAlign val="subscript"/>
        <sz val="11"/>
        <color theme="1"/>
        <rFont val="Calibri"/>
        <family val="2"/>
        <scheme val="minor"/>
      </rPr>
      <t>cm</t>
    </r>
  </si>
  <si>
    <r>
      <t>V</t>
    </r>
    <r>
      <rPr>
        <b/>
        <vertAlign val="subscript"/>
        <sz val="11"/>
        <color theme="1"/>
        <rFont val="Calibri"/>
        <family val="2"/>
        <scheme val="minor"/>
      </rPr>
      <t>ik</t>
    </r>
    <r>
      <rPr>
        <b/>
        <sz val="11"/>
        <color theme="1"/>
        <rFont val="Calibri"/>
        <family val="2"/>
        <scheme val="minor"/>
      </rPr>
      <t xml:space="preserve"> (kN)</t>
    </r>
  </si>
  <si>
    <r>
      <t>M</t>
    </r>
    <r>
      <rPr>
        <vertAlign val="subscript"/>
        <sz val="11"/>
        <color theme="1"/>
        <rFont val="Calibri"/>
        <family val="2"/>
        <scheme val="minor"/>
      </rPr>
      <t>ik,1</t>
    </r>
    <r>
      <rPr>
        <sz val="11"/>
        <color theme="1"/>
        <rFont val="Calibri"/>
        <family val="2"/>
        <scheme val="minor"/>
      </rPr>
      <t xml:space="preserve"> (kNm)</t>
    </r>
  </si>
  <si>
    <r>
      <t>M</t>
    </r>
    <r>
      <rPr>
        <vertAlign val="subscript"/>
        <sz val="11"/>
        <color theme="1"/>
        <rFont val="Calibri"/>
        <family val="2"/>
        <scheme val="minor"/>
      </rPr>
      <t>ik,2</t>
    </r>
    <r>
      <rPr>
        <sz val="11"/>
        <color theme="1"/>
        <rFont val="Calibri"/>
        <family val="2"/>
        <scheme val="minor"/>
      </rPr>
      <t xml:space="preserve"> (kNm)</t>
    </r>
  </si>
  <si>
    <r>
      <t>M</t>
    </r>
    <r>
      <rPr>
        <vertAlign val="subscript"/>
        <sz val="11"/>
        <color theme="1"/>
        <rFont val="Calibri"/>
        <family val="2"/>
        <scheme val="minor"/>
      </rPr>
      <t>ik,3</t>
    </r>
    <r>
      <rPr>
        <sz val="11"/>
        <color theme="1"/>
        <rFont val="Calibri"/>
        <family val="2"/>
        <scheme val="minor"/>
      </rPr>
      <t xml:space="preserve"> (kNm)</t>
    </r>
  </si>
  <si>
    <r>
      <t>M</t>
    </r>
    <r>
      <rPr>
        <b/>
        <vertAlign val="subscript"/>
        <sz val="11"/>
        <color theme="1"/>
        <rFont val="Calibri"/>
        <family val="2"/>
        <scheme val="minor"/>
      </rPr>
      <t>ik</t>
    </r>
    <r>
      <rPr>
        <b/>
        <sz val="11"/>
        <color theme="1"/>
        <rFont val="Calibri"/>
        <family val="2"/>
        <scheme val="minor"/>
      </rPr>
      <t xml:space="preserve"> (kNm)</t>
    </r>
  </si>
  <si>
    <t>Momento dei singoli pilastri</t>
  </si>
  <si>
    <r>
      <rPr>
        <b/>
        <sz val="11"/>
        <color theme="1"/>
        <rFont val="Symbol"/>
        <family val="1"/>
        <charset val="2"/>
      </rPr>
      <t>G</t>
    </r>
    <r>
      <rPr>
        <b/>
        <vertAlign val="subscript"/>
        <sz val="11"/>
        <color theme="1"/>
        <rFont val="Calibri"/>
        <family val="2"/>
      </rPr>
      <t>1</t>
    </r>
  </si>
  <si>
    <r>
      <t>M</t>
    </r>
    <r>
      <rPr>
        <b/>
        <vertAlign val="subscript"/>
        <sz val="11"/>
        <color theme="1"/>
        <rFont val="Calibri"/>
        <family val="2"/>
      </rPr>
      <t>1</t>
    </r>
    <r>
      <rPr>
        <b/>
        <sz val="11"/>
        <color theme="1"/>
        <rFont val="Calibri"/>
        <family val="1"/>
        <charset val="2"/>
      </rPr>
      <t>* %</t>
    </r>
  </si>
  <si>
    <r>
      <rPr>
        <b/>
        <sz val="11"/>
        <color theme="1"/>
        <rFont val="Symbol"/>
        <family val="1"/>
        <charset val="2"/>
      </rPr>
      <t>G</t>
    </r>
    <r>
      <rPr>
        <b/>
        <vertAlign val="subscript"/>
        <sz val="11"/>
        <color theme="1"/>
        <rFont val="Calibri"/>
        <family val="2"/>
      </rPr>
      <t>2</t>
    </r>
  </si>
  <si>
    <r>
      <t>M</t>
    </r>
    <r>
      <rPr>
        <b/>
        <vertAlign val="sub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1"/>
        <charset val="2"/>
      </rPr>
      <t>* %</t>
    </r>
  </si>
  <si>
    <r>
      <rPr>
        <b/>
        <sz val="11"/>
        <color theme="1"/>
        <rFont val="Symbol"/>
        <family val="1"/>
        <charset val="2"/>
      </rPr>
      <t>G</t>
    </r>
    <r>
      <rPr>
        <b/>
        <vertAlign val="subscript"/>
        <sz val="11"/>
        <color theme="1"/>
        <rFont val="Calibri"/>
        <family val="2"/>
      </rPr>
      <t>3</t>
    </r>
  </si>
  <si>
    <r>
      <t>M</t>
    </r>
    <r>
      <rPr>
        <b/>
        <vertAlign val="subscript"/>
        <sz val="11"/>
        <color theme="1"/>
        <rFont val="Calibri"/>
        <family val="2"/>
      </rPr>
      <t>3</t>
    </r>
    <r>
      <rPr>
        <b/>
        <sz val="11"/>
        <color theme="1"/>
        <rFont val="Calibri"/>
        <family val="1"/>
        <charset val="2"/>
      </rPr>
      <t>* %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</si>
  <si>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scheme val="minor"/>
      </rPr>
      <t>u</t>
    </r>
    <r>
      <rPr>
        <b/>
        <vertAlign val="subscript"/>
        <sz val="11"/>
        <color theme="1"/>
        <rFont val="Calibri"/>
        <family val="2"/>
        <scheme val="minor"/>
      </rPr>
      <t>1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</si>
  <si>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scheme val="minor"/>
      </rPr>
      <t>u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</si>
  <si>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scheme val="minor"/>
      </rPr>
      <t>u</t>
    </r>
    <r>
      <rPr>
        <b/>
        <vertAlign val="subscript"/>
        <sz val="11"/>
        <color theme="1"/>
        <rFont val="Calibri"/>
        <family val="2"/>
        <scheme val="minor"/>
      </rPr>
      <t>3</t>
    </r>
  </si>
  <si>
    <r>
      <t>V</t>
    </r>
    <r>
      <rPr>
        <b/>
        <vertAlign val="subscript"/>
        <sz val="11"/>
        <color theme="1"/>
        <rFont val="Calibri"/>
        <family val="2"/>
        <scheme val="minor"/>
      </rPr>
      <t>p1</t>
    </r>
  </si>
  <si>
    <r>
      <t>V</t>
    </r>
    <r>
      <rPr>
        <b/>
        <vertAlign val="subscript"/>
        <sz val="11"/>
        <color theme="1"/>
        <rFont val="Calibri"/>
        <family val="2"/>
        <scheme val="minor"/>
      </rPr>
      <t>p2</t>
    </r>
  </si>
  <si>
    <r>
      <t>V</t>
    </r>
    <r>
      <rPr>
        <b/>
        <vertAlign val="subscript"/>
        <sz val="11"/>
        <color theme="1"/>
        <rFont val="Calibri"/>
        <family val="2"/>
        <scheme val="minor"/>
      </rPr>
      <t>p3</t>
    </r>
  </si>
  <si>
    <t>Momento flettente dei singoli pilastri</t>
  </si>
  <si>
    <t>Numero pilastri</t>
  </si>
  <si>
    <t>La parte che segue funziona solo con 2 o 3 pilastri per piano</t>
  </si>
  <si>
    <t>Taglio dei singoli pilastri</t>
  </si>
  <si>
    <t>Tabella autovalori, frequenze e periodi</t>
  </si>
  <si>
    <t>e copia i dati nella tabella autovalori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</si>
</sst>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%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13.2"/>
      <color theme="1"/>
      <name val="Calibri"/>
      <family val="2"/>
    </font>
    <font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vertAlign val="subscript"/>
      <sz val="13.2"/>
      <color theme="1"/>
      <name val="Calibri"/>
      <family val="2"/>
    </font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</font>
    <font>
      <sz val="11"/>
      <color theme="1"/>
      <name val="Calibri"/>
      <family val="1"/>
      <charset val="2"/>
    </font>
    <font>
      <sz val="11"/>
      <color theme="1"/>
      <name val="Calibri"/>
      <family val="2"/>
      <charset val="2"/>
    </font>
    <font>
      <vertAlign val="superscript"/>
      <sz val="11"/>
      <color theme="1"/>
      <name val="Calibri"/>
      <family val="2"/>
    </font>
    <font>
      <sz val="11"/>
      <color theme="1"/>
      <name val="Calibri"/>
      <family val="1"/>
      <charset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1"/>
      <charset val="2"/>
    </font>
    <font>
      <b/>
      <vertAlign val="subscript"/>
      <sz val="11"/>
      <color theme="1"/>
      <name val="Calibri"/>
      <family val="2"/>
    </font>
    <font>
      <b/>
      <sz val="11"/>
      <color theme="1"/>
      <name val="Calibri"/>
      <family val="1"/>
      <charset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63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164" fontId="0" fillId="0" borderId="0" xfId="0" applyNumberFormat="1" applyBorder="1"/>
    <xf numFmtId="164" fontId="0" fillId="0" borderId="1" xfId="0" applyNumberFormat="1" applyBorder="1"/>
    <xf numFmtId="0" fontId="1" fillId="0" borderId="0" xfId="0" applyFont="1" applyBorder="1" applyAlignment="1">
      <alignment horizontal="center"/>
    </xf>
    <xf numFmtId="165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>
      <alignment horizontal="right" vertical="center"/>
    </xf>
    <xf numFmtId="0" fontId="12" fillId="0" borderId="0" xfId="0" applyFont="1"/>
    <xf numFmtId="166" fontId="0" fillId="0" borderId="0" xfId="0" applyNumberFormat="1"/>
    <xf numFmtId="0" fontId="13" fillId="0" borderId="0" xfId="0" applyFont="1"/>
    <xf numFmtId="167" fontId="0" fillId="0" borderId="0" xfId="0" applyNumberFormat="1"/>
    <xf numFmtId="165" fontId="0" fillId="2" borderId="0" xfId="0" applyNumberFormat="1" applyFill="1"/>
    <xf numFmtId="2" fontId="0" fillId="2" borderId="0" xfId="0" applyNumberFormat="1" applyFill="1"/>
    <xf numFmtId="0" fontId="15" fillId="0" borderId="0" xfId="0" applyFont="1"/>
    <xf numFmtId="0" fontId="4" fillId="0" borderId="0" xfId="0" applyFont="1"/>
    <xf numFmtId="164" fontId="0" fillId="0" borderId="3" xfId="0" applyNumberFormat="1" applyBorder="1"/>
    <xf numFmtId="2" fontId="0" fillId="0" borderId="1" xfId="0" applyNumberFormat="1" applyBorder="1"/>
    <xf numFmtId="0" fontId="0" fillId="0" borderId="2" xfId="0" applyBorder="1"/>
    <xf numFmtId="0" fontId="0" fillId="0" borderId="2" xfId="0" quotePrefix="1" applyBorder="1" applyAlignment="1">
      <alignment horizontal="center"/>
    </xf>
    <xf numFmtId="164" fontId="0" fillId="0" borderId="2" xfId="0" applyNumberFormat="1" applyBorder="1"/>
    <xf numFmtId="0" fontId="0" fillId="0" borderId="1" xfId="0" applyBorder="1" applyAlignment="1">
      <alignment horizontal="center"/>
    </xf>
    <xf numFmtId="2" fontId="0" fillId="0" borderId="2" xfId="0" applyNumberFormat="1" applyBorder="1"/>
    <xf numFmtId="0" fontId="0" fillId="0" borderId="3" xfId="0" applyBorder="1"/>
    <xf numFmtId="0" fontId="0" fillId="0" borderId="2" xfId="0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right"/>
    </xf>
    <xf numFmtId="0" fontId="0" fillId="0" borderId="0" xfId="0" applyFont="1"/>
    <xf numFmtId="2" fontId="1" fillId="0" borderId="0" xfId="0" applyNumberFormat="1" applyFont="1"/>
    <xf numFmtId="0" fontId="0" fillId="2" borderId="0" xfId="0" applyFill="1"/>
    <xf numFmtId="0" fontId="0" fillId="2" borderId="0" xfId="0" applyFont="1" applyFill="1"/>
    <xf numFmtId="164" fontId="0" fillId="2" borderId="0" xfId="0" applyNumberFormat="1" applyFill="1"/>
    <xf numFmtId="166" fontId="0" fillId="0" borderId="0" xfId="0" applyNumberFormat="1" applyFill="1"/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17" fillId="0" borderId="0" xfId="0" applyFont="1"/>
    <xf numFmtId="166" fontId="1" fillId="0" borderId="0" xfId="0" applyNumberFormat="1" applyFont="1"/>
    <xf numFmtId="167" fontId="1" fillId="0" borderId="0" xfId="1" applyNumberFormat="1" applyFont="1"/>
    <xf numFmtId="2" fontId="1" fillId="0" borderId="2" xfId="0" applyNumberFormat="1" applyFont="1" applyBorder="1"/>
    <xf numFmtId="0" fontId="19" fillId="0" borderId="0" xfId="0" applyFont="1"/>
    <xf numFmtId="166" fontId="0" fillId="2" borderId="0" xfId="0" applyNumberFormat="1" applyFill="1"/>
    <xf numFmtId="164" fontId="0" fillId="0" borderId="0" xfId="0" quotePrefix="1" applyNumberForma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5" fillId="0" borderId="7" xfId="0" applyFont="1" applyBorder="1" applyAlignment="1">
      <alignment horizontal="center"/>
    </xf>
    <xf numFmtId="164" fontId="0" fillId="2" borderId="0" xfId="0" applyNumberFormat="1" applyFill="1" applyBorder="1"/>
    <xf numFmtId="2" fontId="0" fillId="0" borderId="0" xfId="0" applyNumberFormat="1" applyBorder="1"/>
    <xf numFmtId="0" fontId="0" fillId="0" borderId="9" xfId="0" applyFont="1" applyBorder="1" applyAlignment="1">
      <alignment horizontal="center"/>
    </xf>
    <xf numFmtId="165" fontId="1" fillId="0" borderId="10" xfId="0" applyNumberFormat="1" applyFont="1" applyBorder="1"/>
    <xf numFmtId="0" fontId="1" fillId="0" borderId="11" xfId="0" applyFont="1" applyBorder="1"/>
    <xf numFmtId="0" fontId="8" fillId="0" borderId="4" xfId="0" applyFont="1" applyBorder="1"/>
  </cellXfs>
  <cellStyles count="2">
    <cellStyle name="Normale" xfId="0" builtinId="0"/>
    <cellStyle name="Percentuale" xfId="1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Modo n .1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'Periodi e Modi di vibrazione'!$N$30:$N$33</c:f>
              <c:numCache>
                <c:formatCode>0.000</c:formatCode>
                <c:ptCount val="4"/>
                <c:pt idx="0" formatCode="General">
                  <c:v>0</c:v>
                </c:pt>
                <c:pt idx="1">
                  <c:v>0.29501559410555245</c:v>
                </c:pt>
                <c:pt idx="2">
                  <c:v>0.53175334870246604</c:v>
                </c:pt>
                <c:pt idx="3">
                  <c:v>1</c:v>
                </c:pt>
              </c:numCache>
            </c:numRef>
          </c:xVal>
          <c:yVal>
            <c:numRef>
              <c:f>'Periodi e Modi di vibrazione'!$M$30:$M$33</c:f>
              <c:numCache>
                <c:formatCode>0.0</c:formatCode>
                <c:ptCount val="4"/>
                <c:pt idx="0" formatCode="General">
                  <c:v>0</c:v>
                </c:pt>
                <c:pt idx="1">
                  <c:v>4</c:v>
                </c:pt>
                <c:pt idx="2">
                  <c:v>7.2</c:v>
                </c:pt>
                <c:pt idx="3">
                  <c:v>10.4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15-463C-A257-6A0950E133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1670287"/>
        <c:axId val="1161676527"/>
      </c:scatterChart>
      <c:valAx>
        <c:axId val="1161670287"/>
        <c:scaling>
          <c:orientation val="minMax"/>
          <c:max val="1.5"/>
          <c:min val="-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61676527"/>
        <c:crosses val="autoZero"/>
        <c:crossBetween val="midCat"/>
        <c:majorUnit val="0.5"/>
      </c:valAx>
      <c:valAx>
        <c:axId val="1161676527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61670287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Modo n .2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'Periodi e Modi di vibrazione'!$N$46:$N$49</c:f>
              <c:numCache>
                <c:formatCode>0.000</c:formatCode>
                <c:ptCount val="4"/>
                <c:pt idx="0" formatCode="General">
                  <c:v>0</c:v>
                </c:pt>
                <c:pt idx="1">
                  <c:v>-0.70836795662537333</c:v>
                </c:pt>
                <c:pt idx="2">
                  <c:v>-0.86068401836849839</c:v>
                </c:pt>
                <c:pt idx="3">
                  <c:v>1</c:v>
                </c:pt>
              </c:numCache>
            </c:numRef>
          </c:xVal>
          <c:yVal>
            <c:numRef>
              <c:f>'Periodi e Modi di vibrazione'!$M$46:$M$49</c:f>
              <c:numCache>
                <c:formatCode>General</c:formatCode>
                <c:ptCount val="4"/>
                <c:pt idx="0">
                  <c:v>0</c:v>
                </c:pt>
                <c:pt idx="1">
                  <c:v>4</c:v>
                </c:pt>
                <c:pt idx="2">
                  <c:v>7.2</c:v>
                </c:pt>
                <c:pt idx="3">
                  <c:v>10.4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9B-4FAB-927C-8EC2DC3C4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1670287"/>
        <c:axId val="1161676527"/>
      </c:scatterChart>
      <c:valAx>
        <c:axId val="1161670287"/>
        <c:scaling>
          <c:orientation val="minMax"/>
          <c:max val="1.5"/>
          <c:min val="-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61676527"/>
        <c:crosses val="autoZero"/>
        <c:crossBetween val="midCat"/>
        <c:majorUnit val="0.5"/>
      </c:valAx>
      <c:valAx>
        <c:axId val="1161676527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61670287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Modo n .3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'Periodi e Modi di vibrazione'!$N$62:$N$65</c:f>
              <c:numCache>
                <c:formatCode>0.000</c:formatCode>
                <c:ptCount val="4"/>
                <c:pt idx="0" formatCode="General">
                  <c:v>0</c:v>
                </c:pt>
                <c:pt idx="1">
                  <c:v>1</c:v>
                </c:pt>
                <c:pt idx="2">
                  <c:v>-0.71975241646868016</c:v>
                </c:pt>
                <c:pt idx="3">
                  <c:v>0.13214175330743239</c:v>
                </c:pt>
              </c:numCache>
            </c:numRef>
          </c:xVal>
          <c:yVal>
            <c:numRef>
              <c:f>'Periodi e Modi di vibrazione'!$M$62:$M$65</c:f>
              <c:numCache>
                <c:formatCode>General</c:formatCode>
                <c:ptCount val="4"/>
                <c:pt idx="0">
                  <c:v>0</c:v>
                </c:pt>
                <c:pt idx="1">
                  <c:v>4</c:v>
                </c:pt>
                <c:pt idx="2">
                  <c:v>7.2</c:v>
                </c:pt>
                <c:pt idx="3">
                  <c:v>10.4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E4-45BE-ABA1-22016EA5D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1670287"/>
        <c:axId val="1161676527"/>
      </c:scatterChart>
      <c:valAx>
        <c:axId val="1161670287"/>
        <c:scaling>
          <c:orientation val="minMax"/>
          <c:max val="1.5"/>
          <c:min val="-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61676527"/>
        <c:crosses val="autoZero"/>
        <c:crossBetween val="midCat"/>
        <c:majorUnit val="0.5"/>
      </c:valAx>
      <c:valAx>
        <c:axId val="1161676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61670287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0.emf"/><Relationship Id="rId2" Type="http://schemas.openxmlformats.org/officeDocument/2006/relationships/image" Target="../media/image9.emf"/><Relationship Id="rId1" Type="http://schemas.openxmlformats.org/officeDocument/2006/relationships/image" Target="../media/image8.emf"/><Relationship Id="rId6" Type="http://schemas.openxmlformats.org/officeDocument/2006/relationships/image" Target="../media/image13.emf"/><Relationship Id="rId5" Type="http://schemas.openxmlformats.org/officeDocument/2006/relationships/image" Target="../media/image12.emf"/><Relationship Id="rId4" Type="http://schemas.openxmlformats.org/officeDocument/2006/relationships/image" Target="../media/image1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emf"/><Relationship Id="rId2" Type="http://schemas.openxmlformats.org/officeDocument/2006/relationships/image" Target="../media/image16.emf"/><Relationship Id="rId1" Type="http://schemas.openxmlformats.org/officeDocument/2006/relationships/image" Target="../media/image15.emf"/><Relationship Id="rId5" Type="http://schemas.openxmlformats.org/officeDocument/2006/relationships/image" Target="../media/image19.emf"/><Relationship Id="rId4" Type="http://schemas.openxmlformats.org/officeDocument/2006/relationships/image" Target="../media/image1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438210</xdr:colOff>
      <xdr:row>28</xdr:row>
      <xdr:rowOff>152438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10610" cy="5219738"/>
        </a:xfrm>
        <a:prstGeom prst="rect">
          <a:avLst/>
        </a:prstGeom>
      </xdr:spPr>
    </xdr:pic>
    <xdr:clientData/>
  </xdr:twoCellAnchor>
  <xdr:twoCellAnchor editAs="oneCell">
    <xdr:from>
      <xdr:col>12</xdr:col>
      <xdr:colOff>605518</xdr:colOff>
      <xdr:row>0</xdr:row>
      <xdr:rowOff>0</xdr:rowOff>
    </xdr:from>
    <xdr:to>
      <xdr:col>25</xdr:col>
      <xdr:colOff>432766</xdr:colOff>
      <xdr:row>30</xdr:row>
      <xdr:rowOff>166049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61589" y="0"/>
          <a:ext cx="8229660" cy="56769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12</xdr:col>
      <xdr:colOff>559315</xdr:colOff>
      <xdr:row>62</xdr:row>
      <xdr:rowOff>1403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694590"/>
          <a:ext cx="8315386" cy="5695992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31</xdr:row>
      <xdr:rowOff>0</xdr:rowOff>
    </xdr:from>
    <xdr:to>
      <xdr:col>25</xdr:col>
      <xdr:colOff>464063</xdr:colOff>
      <xdr:row>61</xdr:row>
      <xdr:rowOff>61273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02411" y="5694590"/>
          <a:ext cx="8220135" cy="55721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5952</xdr:colOff>
      <xdr:row>18</xdr:row>
      <xdr:rowOff>90885</xdr:rowOff>
    </xdr:from>
    <xdr:to>
      <xdr:col>17</xdr:col>
      <xdr:colOff>456406</xdr:colOff>
      <xdr:row>32</xdr:row>
      <xdr:rowOff>175022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11907</xdr:colOff>
      <xdr:row>34</xdr:row>
      <xdr:rowOff>19844</xdr:rowOff>
    </xdr:from>
    <xdr:to>
      <xdr:col>17</xdr:col>
      <xdr:colOff>462361</xdr:colOff>
      <xdr:row>48</xdr:row>
      <xdr:rowOff>135732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31750</xdr:colOff>
      <xdr:row>50</xdr:row>
      <xdr:rowOff>91281</xdr:rowOff>
    </xdr:from>
    <xdr:to>
      <xdr:col>17</xdr:col>
      <xdr:colOff>482204</xdr:colOff>
      <xdr:row>65</xdr:row>
      <xdr:rowOff>20637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8</xdr:col>
      <xdr:colOff>514351</xdr:colOff>
      <xdr:row>33</xdr:row>
      <xdr:rowOff>66675</xdr:rowOff>
    </xdr:from>
    <xdr:to>
      <xdr:col>14</xdr:col>
      <xdr:colOff>47626</xdr:colOff>
      <xdr:row>40</xdr:row>
      <xdr:rowOff>162378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62601" y="7038975"/>
          <a:ext cx="3181350" cy="142920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8</xdr:col>
      <xdr:colOff>447674</xdr:colOff>
      <xdr:row>49</xdr:row>
      <xdr:rowOff>66675</xdr:rowOff>
    </xdr:from>
    <xdr:to>
      <xdr:col>14</xdr:col>
      <xdr:colOff>0</xdr:colOff>
      <xdr:row>56</xdr:row>
      <xdr:rowOff>100013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95924" y="10267950"/>
          <a:ext cx="3200401" cy="136683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8</xdr:col>
      <xdr:colOff>523875</xdr:colOff>
      <xdr:row>65</xdr:row>
      <xdr:rowOff>95250</xdr:rowOff>
    </xdr:from>
    <xdr:to>
      <xdr:col>14</xdr:col>
      <xdr:colOff>53728</xdr:colOff>
      <xdr:row>72</xdr:row>
      <xdr:rowOff>142875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572125" y="13525500"/>
          <a:ext cx="3177928" cy="13811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9</xdr:row>
          <xdr:rowOff>28575</xdr:rowOff>
        </xdr:from>
        <xdr:to>
          <xdr:col>15</xdr:col>
          <xdr:colOff>133350</xdr:colOff>
          <xdr:row>15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9</xdr:row>
          <xdr:rowOff>76200</xdr:rowOff>
        </xdr:from>
        <xdr:to>
          <xdr:col>9</xdr:col>
          <xdr:colOff>209550</xdr:colOff>
          <xdr:row>15</xdr:row>
          <xdr:rowOff>104775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23</xdr:row>
          <xdr:rowOff>28575</xdr:rowOff>
        </xdr:from>
        <xdr:to>
          <xdr:col>10</xdr:col>
          <xdr:colOff>76200</xdr:colOff>
          <xdr:row>25</xdr:row>
          <xdr:rowOff>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2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39</xdr:row>
          <xdr:rowOff>133350</xdr:rowOff>
        </xdr:from>
        <xdr:to>
          <xdr:col>5</xdr:col>
          <xdr:colOff>9525</xdr:colOff>
          <xdr:row>41</xdr:row>
          <xdr:rowOff>76200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2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49</xdr:row>
          <xdr:rowOff>142875</xdr:rowOff>
        </xdr:from>
        <xdr:to>
          <xdr:col>15</xdr:col>
          <xdr:colOff>171450</xdr:colOff>
          <xdr:row>51</xdr:row>
          <xdr:rowOff>85725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2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57150</xdr:colOff>
          <xdr:row>64</xdr:row>
          <xdr:rowOff>95250</xdr:rowOff>
        </xdr:from>
        <xdr:to>
          <xdr:col>20</xdr:col>
          <xdr:colOff>104775</xdr:colOff>
          <xdr:row>68</xdr:row>
          <xdr:rowOff>123825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2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18</xdr:col>
      <xdr:colOff>36635</xdr:colOff>
      <xdr:row>74</xdr:row>
      <xdr:rowOff>146539</xdr:rowOff>
    </xdr:from>
    <xdr:to>
      <xdr:col>20</xdr:col>
      <xdr:colOff>344579</xdr:colOff>
      <xdr:row>79</xdr:row>
      <xdr:rowOff>71932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83058" y="15100789"/>
          <a:ext cx="1524213" cy="91452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19050</xdr:rowOff>
        </xdr:from>
        <xdr:to>
          <xdr:col>7</xdr:col>
          <xdr:colOff>542925</xdr:colOff>
          <xdr:row>17</xdr:row>
          <xdr:rowOff>47625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14</xdr:row>
          <xdr:rowOff>19050</xdr:rowOff>
        </xdr:from>
        <xdr:to>
          <xdr:col>11</xdr:col>
          <xdr:colOff>247650</xdr:colOff>
          <xdr:row>19</xdr:row>
          <xdr:rowOff>57150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3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23</xdr:row>
          <xdr:rowOff>9525</xdr:rowOff>
        </xdr:from>
        <xdr:to>
          <xdr:col>5</xdr:col>
          <xdr:colOff>552450</xdr:colOff>
          <xdr:row>24</xdr:row>
          <xdr:rowOff>66675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23</xdr:row>
          <xdr:rowOff>9525</xdr:rowOff>
        </xdr:from>
        <xdr:to>
          <xdr:col>8</xdr:col>
          <xdr:colOff>190500</xdr:colOff>
          <xdr:row>24</xdr:row>
          <xdr:rowOff>66675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3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6</xdr:col>
      <xdr:colOff>190500</xdr:colOff>
      <xdr:row>23</xdr:row>
      <xdr:rowOff>38100</xdr:rowOff>
    </xdr:from>
    <xdr:to>
      <xdr:col>7</xdr:col>
      <xdr:colOff>57150</xdr:colOff>
      <xdr:row>24</xdr:row>
      <xdr:rowOff>38100</xdr:rowOff>
    </xdr:to>
    <xdr:sp macro="" textlink="">
      <xdr:nvSpPr>
        <xdr:cNvPr id="2" name="Freccia bidirezionale orizzonta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3848100" y="4876800"/>
          <a:ext cx="476250" cy="19050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50</xdr:row>
          <xdr:rowOff>9525</xdr:rowOff>
        </xdr:from>
        <xdr:to>
          <xdr:col>10</xdr:col>
          <xdr:colOff>514350</xdr:colOff>
          <xdr:row>54</xdr:row>
          <xdr:rowOff>66675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3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9</xdr:col>
      <xdr:colOff>29307</xdr:colOff>
      <xdr:row>59</xdr:row>
      <xdr:rowOff>168520</xdr:rowOff>
    </xdr:from>
    <xdr:to>
      <xdr:col>11</xdr:col>
      <xdr:colOff>337251</xdr:colOff>
      <xdr:row>64</xdr:row>
      <xdr:rowOff>93914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02519" y="11950212"/>
          <a:ext cx="1524213" cy="91452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21980</xdr:colOff>
      <xdr:row>8</xdr:row>
      <xdr:rowOff>139211</xdr:rowOff>
    </xdr:from>
    <xdr:to>
      <xdr:col>4</xdr:col>
      <xdr:colOff>381821</xdr:colOff>
      <xdr:row>10</xdr:row>
      <xdr:rowOff>184776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46384" y="1699846"/>
          <a:ext cx="967975" cy="42656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12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9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11.emf"/><Relationship Id="rId5" Type="http://schemas.openxmlformats.org/officeDocument/2006/relationships/image" Target="../media/image8.emf"/><Relationship Id="rId15" Type="http://schemas.openxmlformats.org/officeDocument/2006/relationships/image" Target="../media/image13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10.emf"/><Relationship Id="rId14" Type="http://schemas.openxmlformats.org/officeDocument/2006/relationships/oleObject" Target="../embeddings/oleObject6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9.bin"/><Relationship Id="rId13" Type="http://schemas.openxmlformats.org/officeDocument/2006/relationships/image" Target="../media/image19.emf"/><Relationship Id="rId3" Type="http://schemas.openxmlformats.org/officeDocument/2006/relationships/vmlDrawing" Target="../drawings/vmlDrawing2.vml"/><Relationship Id="rId7" Type="http://schemas.openxmlformats.org/officeDocument/2006/relationships/image" Target="../media/image16.emf"/><Relationship Id="rId12" Type="http://schemas.openxmlformats.org/officeDocument/2006/relationships/oleObject" Target="../embeddings/oleObject11.bin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8.bin"/><Relationship Id="rId11" Type="http://schemas.openxmlformats.org/officeDocument/2006/relationships/image" Target="../media/image18.emf"/><Relationship Id="rId5" Type="http://schemas.openxmlformats.org/officeDocument/2006/relationships/image" Target="../media/image15.emf"/><Relationship Id="rId10" Type="http://schemas.openxmlformats.org/officeDocument/2006/relationships/oleObject" Target="../embeddings/oleObject10.bin"/><Relationship Id="rId4" Type="http://schemas.openxmlformats.org/officeDocument/2006/relationships/oleObject" Target="../embeddings/oleObject7.bin"/><Relationship Id="rId9" Type="http://schemas.openxmlformats.org/officeDocument/2006/relationships/image" Target="../media/image17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13" zoomScale="70" zoomScaleNormal="70" workbookViewId="0">
      <selection activeCell="N32" sqref="N32"/>
    </sheetView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5"/>
  <sheetViews>
    <sheetView tabSelected="1" topLeftCell="A43" zoomScaleNormal="100" workbookViewId="0">
      <selection activeCell="N63" sqref="N63"/>
    </sheetView>
  </sheetViews>
  <sheetFormatPr defaultRowHeight="14.25"/>
  <cols>
    <col min="2" max="2" width="11.73046875" bestFit="1" customWidth="1"/>
    <col min="9" max="9" width="9" customWidth="1"/>
  </cols>
  <sheetData>
    <row r="1" spans="1:16">
      <c r="A1" s="2" t="s">
        <v>120</v>
      </c>
    </row>
    <row r="2" spans="1:16">
      <c r="A2" t="s">
        <v>12</v>
      </c>
    </row>
    <row r="3" spans="1:16" ht="15.75">
      <c r="A3" t="s">
        <v>143</v>
      </c>
      <c r="B3" s="39">
        <v>25</v>
      </c>
      <c r="C3" t="s">
        <v>13</v>
      </c>
    </row>
    <row r="4" spans="1:16" ht="15.75">
      <c r="A4" t="s">
        <v>144</v>
      </c>
      <c r="B4">
        <f>B3+8</f>
        <v>33</v>
      </c>
      <c r="C4" t="s">
        <v>14</v>
      </c>
    </row>
    <row r="5" spans="1:16" ht="15.75">
      <c r="A5" t="s">
        <v>145</v>
      </c>
      <c r="B5" s="1">
        <f>22000*(B4/10)^0.3</f>
        <v>31475.806210019346</v>
      </c>
      <c r="C5" t="s">
        <v>14</v>
      </c>
    </row>
    <row r="6" spans="1:16">
      <c r="B6" s="1"/>
    </row>
    <row r="7" spans="1:16">
      <c r="A7" s="2" t="s">
        <v>30</v>
      </c>
      <c r="E7" s="2" t="s">
        <v>32</v>
      </c>
      <c r="L7" s="2" t="s">
        <v>33</v>
      </c>
      <c r="O7" s="2" t="s">
        <v>165</v>
      </c>
    </row>
    <row r="8" spans="1:16" ht="15.75">
      <c r="F8" t="s">
        <v>7</v>
      </c>
      <c r="G8" t="s">
        <v>8</v>
      </c>
      <c r="H8" t="s">
        <v>9</v>
      </c>
      <c r="J8" t="s">
        <v>139</v>
      </c>
    </row>
    <row r="9" spans="1:16" ht="16.5">
      <c r="A9" t="s">
        <v>0</v>
      </c>
      <c r="B9" s="39">
        <v>120</v>
      </c>
      <c r="C9" t="s">
        <v>3</v>
      </c>
      <c r="E9" t="s">
        <v>4</v>
      </c>
      <c r="F9" s="39">
        <v>30</v>
      </c>
      <c r="G9" s="39">
        <v>50</v>
      </c>
      <c r="H9">
        <f>F9*G9^3/12</f>
        <v>312500</v>
      </c>
      <c r="I9" t="s">
        <v>31</v>
      </c>
      <c r="J9" s="1">
        <f>12*$B$5*H9/M9^3/10^5</f>
        <v>18442.855201183211</v>
      </c>
      <c r="K9" t="s">
        <v>138</v>
      </c>
      <c r="L9" t="s">
        <v>140</v>
      </c>
      <c r="M9" s="41">
        <v>4</v>
      </c>
      <c r="N9" t="s">
        <v>10</v>
      </c>
      <c r="O9" s="39">
        <v>3</v>
      </c>
    </row>
    <row r="10" spans="1:16" ht="16.5">
      <c r="A10" t="s">
        <v>1</v>
      </c>
      <c r="B10" s="39">
        <v>120</v>
      </c>
      <c r="C10" t="s">
        <v>3</v>
      </c>
      <c r="E10" t="s">
        <v>5</v>
      </c>
      <c r="F10" s="39">
        <v>30</v>
      </c>
      <c r="G10" s="39">
        <v>40</v>
      </c>
      <c r="H10">
        <f t="shared" ref="H10:H11" si="0">F10*G10^3/12</f>
        <v>160000</v>
      </c>
      <c r="I10" t="s">
        <v>31</v>
      </c>
      <c r="J10" s="1">
        <f>12*$B$5*H10/M10^3/10^5</f>
        <v>18442.855201183207</v>
      </c>
      <c r="K10" t="s">
        <v>138</v>
      </c>
      <c r="L10" t="s">
        <v>141</v>
      </c>
      <c r="M10" s="41">
        <v>3.2</v>
      </c>
      <c r="N10" t="s">
        <v>10</v>
      </c>
      <c r="O10" s="39">
        <v>3</v>
      </c>
    </row>
    <row r="11" spans="1:16" ht="16.899999999999999" thickBot="1">
      <c r="A11" t="s">
        <v>2</v>
      </c>
      <c r="B11" s="39">
        <v>80</v>
      </c>
      <c r="C11" t="s">
        <v>3</v>
      </c>
      <c r="E11" t="s">
        <v>6</v>
      </c>
      <c r="F11" s="39">
        <v>30</v>
      </c>
      <c r="G11" s="39">
        <v>30</v>
      </c>
      <c r="H11">
        <f t="shared" si="0"/>
        <v>67500</v>
      </c>
      <c r="I11" t="s">
        <v>31</v>
      </c>
      <c r="J11" s="1">
        <f t="shared" ref="J10:J11" si="1">12*$B$5*H11/M11^3/10^5</f>
        <v>7780.579537999165</v>
      </c>
      <c r="K11" t="s">
        <v>138</v>
      </c>
      <c r="L11" t="s">
        <v>142</v>
      </c>
      <c r="M11" s="41">
        <v>3.2</v>
      </c>
      <c r="N11" t="s">
        <v>10</v>
      </c>
      <c r="O11" s="39">
        <v>2</v>
      </c>
    </row>
    <row r="12" spans="1:16">
      <c r="L12" s="62" t="s">
        <v>168</v>
      </c>
      <c r="M12" s="52"/>
      <c r="N12" s="52"/>
      <c r="O12" s="52"/>
      <c r="P12" s="53"/>
    </row>
    <row r="13" spans="1:16">
      <c r="L13" s="54" t="s">
        <v>55</v>
      </c>
      <c r="M13" s="3">
        <v>1</v>
      </c>
      <c r="N13" s="3">
        <v>2</v>
      </c>
      <c r="O13" s="3">
        <v>3</v>
      </c>
      <c r="P13" s="55"/>
    </row>
    <row r="14" spans="1:16" ht="16.5">
      <c r="A14" s="4"/>
      <c r="B14" s="3">
        <f>B9</f>
        <v>120</v>
      </c>
      <c r="C14">
        <v>0</v>
      </c>
      <c r="D14" s="4">
        <v>0</v>
      </c>
      <c r="G14" s="35" t="s">
        <v>133</v>
      </c>
      <c r="H14" s="40">
        <v>1254</v>
      </c>
      <c r="L14" s="56" t="s">
        <v>133</v>
      </c>
      <c r="M14" s="57">
        <v>91.080757845555596</v>
      </c>
      <c r="N14" s="57">
        <v>361.93</v>
      </c>
      <c r="O14" s="57">
        <v>1254</v>
      </c>
      <c r="P14" s="55" t="s">
        <v>37</v>
      </c>
    </row>
    <row r="15" spans="1:16" ht="15.75">
      <c r="A15" s="5" t="s">
        <v>10</v>
      </c>
      <c r="B15" s="3">
        <v>0</v>
      </c>
      <c r="C15">
        <f>B10</f>
        <v>120</v>
      </c>
      <c r="D15" s="4">
        <v>0</v>
      </c>
      <c r="G15" s="35" t="s">
        <v>134</v>
      </c>
      <c r="H15" s="37">
        <f>SQRT(H14)</f>
        <v>35.411862419251548</v>
      </c>
      <c r="I15" t="s">
        <v>15</v>
      </c>
      <c r="L15" s="56" t="s">
        <v>134</v>
      </c>
      <c r="M15" s="58">
        <f>SQRT(M14)</f>
        <v>9.5436239367210813</v>
      </c>
      <c r="N15" s="58">
        <f>SQRT(N14)</f>
        <v>19.024457942343588</v>
      </c>
      <c r="O15" s="58">
        <f>SQRT(O14)</f>
        <v>35.411862419251548</v>
      </c>
      <c r="P15" s="55" t="s">
        <v>15</v>
      </c>
    </row>
    <row r="16" spans="1:16" ht="16.149999999999999" thickBot="1">
      <c r="A16" s="4"/>
      <c r="B16" s="3">
        <v>0</v>
      </c>
      <c r="C16">
        <v>0</v>
      </c>
      <c r="D16" s="4">
        <f>B11</f>
        <v>80</v>
      </c>
      <c r="G16" s="10" t="s">
        <v>117</v>
      </c>
      <c r="H16" s="9">
        <f>2*PI()/H15</f>
        <v>0.17743165363038776</v>
      </c>
      <c r="I16" t="s">
        <v>16</v>
      </c>
      <c r="L16" s="59" t="s">
        <v>117</v>
      </c>
      <c r="M16" s="60">
        <f>2*PI()/M15</f>
        <v>0.65836472065959362</v>
      </c>
      <c r="N16" s="60">
        <f>2*PI()/N15</f>
        <v>0.33026882165167076</v>
      </c>
      <c r="O16" s="60">
        <f>2*PI()/O15</f>
        <v>0.17743165363038776</v>
      </c>
      <c r="P16" s="61" t="s">
        <v>16</v>
      </c>
    </row>
    <row r="18" spans="1:14">
      <c r="G18" s="4"/>
      <c r="H18" s="6">
        <f>B20-$H$14*B14</f>
        <v>-39822.868792900743</v>
      </c>
      <c r="I18" s="1">
        <f t="shared" ref="H18:J20" si="2">C20-$H$14*C14</f>
        <v>-55328.565603549621</v>
      </c>
      <c r="J18" s="7">
        <f t="shared" si="2"/>
        <v>0</v>
      </c>
    </row>
    <row r="19" spans="1:14" ht="17.25">
      <c r="G19" s="5" t="s">
        <v>29</v>
      </c>
      <c r="H19" s="6">
        <f>B21-$H$14*B15</f>
        <v>-55328.565603549621</v>
      </c>
      <c r="I19" s="1">
        <f t="shared" si="2"/>
        <v>-79590.275320452056</v>
      </c>
      <c r="J19" s="7">
        <f t="shared" si="2"/>
        <v>-15561.15907599833</v>
      </c>
    </row>
    <row r="20" spans="1:14">
      <c r="A20" s="4"/>
      <c r="B20" s="6">
        <f>O9*J9+O10*J10</f>
        <v>110657.13120709926</v>
      </c>
      <c r="C20" s="1">
        <f>-O10*J10</f>
        <v>-55328.565603549621</v>
      </c>
      <c r="D20" s="7">
        <v>0</v>
      </c>
      <c r="G20" s="4"/>
      <c r="H20" s="6">
        <f t="shared" si="2"/>
        <v>0</v>
      </c>
      <c r="I20" s="1">
        <f t="shared" si="2"/>
        <v>-15561.15907599833</v>
      </c>
      <c r="J20" s="7">
        <f t="shared" si="2"/>
        <v>-84758.840924001677</v>
      </c>
    </row>
    <row r="21" spans="1:14">
      <c r="A21" s="5" t="s">
        <v>11</v>
      </c>
      <c r="B21" s="6">
        <f>-O10*J10</f>
        <v>-55328.565603549621</v>
      </c>
      <c r="C21" s="1">
        <f>O10*J10+O11*J11</f>
        <v>70889.724679547944</v>
      </c>
      <c r="D21" s="7">
        <f>-O11*J11</f>
        <v>-15561.15907599833</v>
      </c>
    </row>
    <row r="22" spans="1:14">
      <c r="A22" s="4"/>
      <c r="B22" s="6">
        <v>0</v>
      </c>
      <c r="C22" s="1">
        <f>-O11*J11</f>
        <v>-15561.15907599833</v>
      </c>
      <c r="D22" s="7">
        <f>O11*J11</f>
        <v>15561.15907599833</v>
      </c>
    </row>
    <row r="23" spans="1:14" ht="15.75">
      <c r="H23" s="17" t="s">
        <v>36</v>
      </c>
      <c r="I23" s="38">
        <f>MDETERM(H18:J20)</f>
        <v>466855033389.64966</v>
      </c>
      <c r="J23" s="15" t="s">
        <v>35</v>
      </c>
      <c r="K23" s="16" t="s">
        <v>34</v>
      </c>
    </row>
    <row r="24" spans="1:14">
      <c r="K24" s="16" t="s">
        <v>169</v>
      </c>
    </row>
    <row r="26" spans="1:14" ht="19.899999999999999">
      <c r="A26" t="s">
        <v>38</v>
      </c>
      <c r="C26" s="11" t="s">
        <v>94</v>
      </c>
      <c r="D26" s="9">
        <f>$M$16</f>
        <v>0.65836472065959362</v>
      </c>
      <c r="E26" t="s">
        <v>16</v>
      </c>
      <c r="F26" s="35" t="s">
        <v>121</v>
      </c>
      <c r="G26" s="1">
        <f>$M$14</f>
        <v>91.080757845555596</v>
      </c>
      <c r="H26" t="s">
        <v>37</v>
      </c>
    </row>
    <row r="28" spans="1:14">
      <c r="M28" t="s">
        <v>22</v>
      </c>
    </row>
    <row r="30" spans="1:14">
      <c r="M30">
        <v>0</v>
      </c>
      <c r="N30">
        <v>0</v>
      </c>
    </row>
    <row r="31" spans="1:14" ht="15.75">
      <c r="A31" s="4"/>
      <c r="B31" s="6">
        <f>$B$20-G26*$B$14</f>
        <v>99727.440265632584</v>
      </c>
      <c r="C31" s="1">
        <f>$C$20-G26*$C$14</f>
        <v>-55328.565603549621</v>
      </c>
      <c r="D31" s="7">
        <v>0</v>
      </c>
      <c r="F31" s="12" t="s">
        <v>17</v>
      </c>
      <c r="H31" s="34">
        <v>0</v>
      </c>
      <c r="J31" s="36" t="s">
        <v>124</v>
      </c>
      <c r="K31" s="9">
        <f>-C31/B31*K32</f>
        <v>0.27739890573836673</v>
      </c>
      <c r="M31" s="1">
        <f>M30+M9</f>
        <v>4</v>
      </c>
      <c r="N31" s="9">
        <f>K31/$K$33</f>
        <v>0.29501559410555245</v>
      </c>
    </row>
    <row r="32" spans="1:14" ht="17.25">
      <c r="A32" s="5" t="s">
        <v>29</v>
      </c>
      <c r="B32" s="6">
        <f>$B$21-G26*$B$15</f>
        <v>-55328.565603549621</v>
      </c>
      <c r="C32" s="1">
        <f>$C$21-G26*$C$15</f>
        <v>59960.033738081271</v>
      </c>
      <c r="D32" s="7">
        <f>$D$21-G26*$D$15</f>
        <v>-15561.15907599833</v>
      </c>
      <c r="E32" s="10" t="s">
        <v>21</v>
      </c>
      <c r="F32" s="12" t="s">
        <v>18</v>
      </c>
      <c r="G32" s="13" t="s">
        <v>20</v>
      </c>
      <c r="H32" s="34">
        <v>0</v>
      </c>
      <c r="J32" s="36" t="s">
        <v>125</v>
      </c>
      <c r="K32" s="39">
        <v>0.5</v>
      </c>
      <c r="M32" s="1">
        <f t="shared" ref="M32:M33" si="3">M31+M10</f>
        <v>7.2</v>
      </c>
      <c r="N32" s="9">
        <f t="shared" ref="N32:N33" si="4">K32/$K$33</f>
        <v>0.53175334870246604</v>
      </c>
    </row>
    <row r="33" spans="1:14" ht="15.75">
      <c r="A33" s="4"/>
      <c r="B33" s="6">
        <f>$B$22-G26*$B$16</f>
        <v>0</v>
      </c>
      <c r="C33" s="1">
        <f>$C$22-G26*$C$16</f>
        <v>-15561.15907599833</v>
      </c>
      <c r="D33" s="7">
        <f>$D$22-G26*$D$16</f>
        <v>8274.6984483538836</v>
      </c>
      <c r="F33" s="12" t="s">
        <v>19</v>
      </c>
      <c r="H33" s="34">
        <v>0</v>
      </c>
      <c r="J33" s="36" t="s">
        <v>126</v>
      </c>
      <c r="K33" s="9">
        <f>-C33/D33*K32</f>
        <v>0.94028556890154524</v>
      </c>
      <c r="M33" s="1">
        <f t="shared" si="3"/>
        <v>10.4</v>
      </c>
      <c r="N33" s="9">
        <f t="shared" si="4"/>
        <v>1</v>
      </c>
    </row>
    <row r="42" spans="1:14" ht="19.899999999999999">
      <c r="A42" t="s">
        <v>39</v>
      </c>
      <c r="C42" s="11" t="s">
        <v>118</v>
      </c>
      <c r="D42" s="9">
        <f>N16</f>
        <v>0.33026882165167076</v>
      </c>
      <c r="E42" t="s">
        <v>16</v>
      </c>
      <c r="F42" s="35" t="s">
        <v>122</v>
      </c>
      <c r="G42" s="1">
        <f>N14</f>
        <v>361.93</v>
      </c>
      <c r="H42" t="s">
        <v>37</v>
      </c>
    </row>
    <row r="44" spans="1:14">
      <c r="M44" t="s">
        <v>22</v>
      </c>
    </row>
    <row r="46" spans="1:14">
      <c r="M46">
        <f>M30</f>
        <v>0</v>
      </c>
      <c r="N46">
        <v>0</v>
      </c>
    </row>
    <row r="47" spans="1:14" ht="15.75">
      <c r="A47" s="4"/>
      <c r="B47" s="6">
        <f>$B$20-G42*$B$14</f>
        <v>67225.531207099266</v>
      </c>
      <c r="C47" s="1">
        <f>$C$20-G42*$C$14</f>
        <v>-55328.565603549621</v>
      </c>
      <c r="D47" s="7">
        <v>0</v>
      </c>
      <c r="F47" s="12" t="s">
        <v>23</v>
      </c>
      <c r="H47" s="34">
        <v>0</v>
      </c>
      <c r="J47" s="36" t="s">
        <v>127</v>
      </c>
      <c r="K47" s="9">
        <f>-C47/B47*K48</f>
        <v>0.41151452885586659</v>
      </c>
      <c r="M47">
        <f t="shared" ref="M47:M49" si="5">M31</f>
        <v>4</v>
      </c>
      <c r="N47" s="9">
        <f>K47/$K$49</f>
        <v>-0.70836795662537333</v>
      </c>
    </row>
    <row r="48" spans="1:14" ht="17.25">
      <c r="A48" s="5" t="s">
        <v>29</v>
      </c>
      <c r="B48" s="6">
        <f>$B$21-G42*$B$15</f>
        <v>-55328.565603549621</v>
      </c>
      <c r="C48" s="1">
        <f>$C$21-G42*$C$15</f>
        <v>27458.124679547946</v>
      </c>
      <c r="D48" s="7">
        <f>$D$21-G42*$D$15</f>
        <v>-15561.15907599833</v>
      </c>
      <c r="E48" s="10" t="s">
        <v>21</v>
      </c>
      <c r="F48" s="12" t="s">
        <v>24</v>
      </c>
      <c r="G48" s="13" t="s">
        <v>20</v>
      </c>
      <c r="H48" s="34">
        <v>0</v>
      </c>
      <c r="J48" s="36" t="s">
        <v>128</v>
      </c>
      <c r="K48" s="39">
        <v>0.5</v>
      </c>
      <c r="M48">
        <f t="shared" si="5"/>
        <v>7.2</v>
      </c>
      <c r="N48" s="9">
        <f>K48/$K$49</f>
        <v>-0.86068401836849839</v>
      </c>
    </row>
    <row r="49" spans="1:14" ht="15.75">
      <c r="A49" s="4"/>
      <c r="B49" s="6">
        <f>$B$22-G42*$B$16</f>
        <v>0</v>
      </c>
      <c r="C49" s="1">
        <f>$C$22-G42*$C$16</f>
        <v>-15561.15907599833</v>
      </c>
      <c r="D49" s="7">
        <f>$D$22-G42*$D$16</f>
        <v>-13393.240924001671</v>
      </c>
      <c r="F49" s="12" t="s">
        <v>25</v>
      </c>
      <c r="H49" s="34">
        <v>0</v>
      </c>
      <c r="J49" s="36" t="s">
        <v>129</v>
      </c>
      <c r="K49" s="9">
        <f>-C49/D49*K48</f>
        <v>-0.58093329181108022</v>
      </c>
      <c r="M49">
        <f t="shared" si="5"/>
        <v>10.4</v>
      </c>
      <c r="N49" s="9">
        <f>K49/$K$49</f>
        <v>1</v>
      </c>
    </row>
    <row r="58" spans="1:14" ht="19.899999999999999">
      <c r="A58" t="s">
        <v>40</v>
      </c>
      <c r="C58" s="11" t="s">
        <v>119</v>
      </c>
      <c r="D58" s="9">
        <f>O16</f>
        <v>0.17743165363038776</v>
      </c>
      <c r="E58" t="s">
        <v>16</v>
      </c>
      <c r="F58" s="35" t="s">
        <v>123</v>
      </c>
      <c r="G58" s="1">
        <f>O14</f>
        <v>1254</v>
      </c>
      <c r="H58" t="s">
        <v>37</v>
      </c>
    </row>
    <row r="60" spans="1:14">
      <c r="M60" t="s">
        <v>22</v>
      </c>
    </row>
    <row r="62" spans="1:14">
      <c r="M62">
        <f>M46</f>
        <v>0</v>
      </c>
      <c r="N62">
        <v>0</v>
      </c>
    </row>
    <row r="63" spans="1:14" ht="15.75">
      <c r="A63" s="4"/>
      <c r="B63" s="6">
        <f>$B$20-G58*$B$14</f>
        <v>-39822.868792900743</v>
      </c>
      <c r="C63" s="1">
        <f>$C$20-G58*$C$14</f>
        <v>-55328.565603549621</v>
      </c>
      <c r="D63" s="7">
        <v>0</v>
      </c>
      <c r="F63" s="12" t="s">
        <v>26</v>
      </c>
      <c r="H63" s="34">
        <v>0</v>
      </c>
      <c r="J63" s="36" t="s">
        <v>130</v>
      </c>
      <c r="K63" s="9">
        <f>-C63/B63*K64</f>
        <v>-0.69468332243071718</v>
      </c>
      <c r="M63">
        <f t="shared" ref="M63:M65" si="6">M47</f>
        <v>4</v>
      </c>
      <c r="N63" s="9">
        <f>K63/$K$63</f>
        <v>1</v>
      </c>
    </row>
    <row r="64" spans="1:14" ht="17.25">
      <c r="A64" s="5" t="s">
        <v>29</v>
      </c>
      <c r="B64" s="6">
        <f>$B$21-G58*$B$15</f>
        <v>-55328.565603549621</v>
      </c>
      <c r="C64" s="1">
        <f>$C$21-G58*$C$15</f>
        <v>-79590.275320452056</v>
      </c>
      <c r="D64" s="7">
        <f>$D$21-G58*$D$15</f>
        <v>-15561.15907599833</v>
      </c>
      <c r="E64" s="10" t="s">
        <v>21</v>
      </c>
      <c r="F64" s="12" t="s">
        <v>27</v>
      </c>
      <c r="G64" s="13" t="s">
        <v>20</v>
      </c>
      <c r="H64" s="34">
        <v>0</v>
      </c>
      <c r="J64" s="36" t="s">
        <v>131</v>
      </c>
      <c r="K64" s="39">
        <v>0.5</v>
      </c>
      <c r="M64">
        <f t="shared" si="6"/>
        <v>7.2</v>
      </c>
      <c r="N64" s="9">
        <f>K64/$K$63</f>
        <v>-0.71975241646868016</v>
      </c>
    </row>
    <row r="65" spans="1:14" ht="15.75">
      <c r="A65" s="4"/>
      <c r="B65" s="6">
        <f>$B$22-G58*$B$16</f>
        <v>0</v>
      </c>
      <c r="C65" s="1">
        <f>$C$22-G58*$C$16</f>
        <v>-15561.15907599833</v>
      </c>
      <c r="D65" s="7">
        <f>$D$22-G58*$D$16</f>
        <v>-84758.840924001677</v>
      </c>
      <c r="F65" s="12" t="s">
        <v>28</v>
      </c>
      <c r="H65" s="34">
        <v>0</v>
      </c>
      <c r="J65" s="36" t="s">
        <v>132</v>
      </c>
      <c r="K65" s="9">
        <f>-C65/D65*K64</f>
        <v>-9.1796672219427333E-2</v>
      </c>
      <c r="M65">
        <f t="shared" si="6"/>
        <v>10.4</v>
      </c>
      <c r="N65" s="9">
        <f>K65/$K$63</f>
        <v>0.13214175330743239</v>
      </c>
    </row>
  </sheetData>
  <conditionalFormatting sqref="F31:F33">
    <cfRule type="duplicateValues" dxfId="2" priority="9"/>
  </conditionalFormatting>
  <conditionalFormatting sqref="F47:F49">
    <cfRule type="duplicateValues" dxfId="1" priority="5"/>
  </conditionalFormatting>
  <conditionalFormatting sqref="F63:F65">
    <cfRule type="duplicateValues" dxfId="0" priority="3"/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209FE-EECD-4861-B194-4C6369A9F074}">
  <dimension ref="A1:W79"/>
  <sheetViews>
    <sheetView zoomScale="80" zoomScaleNormal="80" workbookViewId="0">
      <selection activeCell="J45" sqref="J45:J47"/>
    </sheetView>
  </sheetViews>
  <sheetFormatPr defaultRowHeight="14.25"/>
  <cols>
    <col min="1" max="1" width="9.1328125" customWidth="1"/>
  </cols>
  <sheetData>
    <row r="1" spans="1:23">
      <c r="A1" s="2" t="s">
        <v>41</v>
      </c>
    </row>
    <row r="4" spans="1:23" ht="16.5">
      <c r="A4" t="s">
        <v>42</v>
      </c>
      <c r="B4" t="s">
        <v>43</v>
      </c>
      <c r="C4" s="18" t="s">
        <v>44</v>
      </c>
      <c r="D4" s="20" t="s">
        <v>45</v>
      </c>
      <c r="E4" s="20" t="s">
        <v>46</v>
      </c>
      <c r="F4" s="45" t="s">
        <v>152</v>
      </c>
      <c r="G4" s="45" t="s">
        <v>153</v>
      </c>
      <c r="I4" t="s">
        <v>42</v>
      </c>
      <c r="J4" t="s">
        <v>43</v>
      </c>
      <c r="K4" s="18" t="s">
        <v>48</v>
      </c>
      <c r="L4" s="20" t="s">
        <v>49</v>
      </c>
      <c r="M4" s="20" t="s">
        <v>50</v>
      </c>
      <c r="N4" s="45" t="s">
        <v>154</v>
      </c>
      <c r="O4" s="45" t="s">
        <v>155</v>
      </c>
      <c r="Q4" t="s">
        <v>42</v>
      </c>
      <c r="R4" t="s">
        <v>43</v>
      </c>
      <c r="S4" s="18" t="s">
        <v>51</v>
      </c>
      <c r="T4" s="20" t="s">
        <v>52</v>
      </c>
      <c r="U4" s="20" t="s">
        <v>58</v>
      </c>
      <c r="V4" s="45" t="s">
        <v>156</v>
      </c>
      <c r="W4" s="45" t="s">
        <v>157</v>
      </c>
    </row>
    <row r="5" spans="1:23">
      <c r="A5">
        <v>1</v>
      </c>
      <c r="B5">
        <f>'Periodi e Modi di vibrazione'!B9</f>
        <v>120</v>
      </c>
      <c r="C5" s="9">
        <f>'Periodi e Modi di vibrazione'!N31</f>
        <v>0.29501559410555245</v>
      </c>
      <c r="D5" s="1">
        <f>B5*C5</f>
        <v>35.401871292666293</v>
      </c>
      <c r="E5" s="14">
        <f>B5*C5^2</f>
        <v>10.444104091854248</v>
      </c>
      <c r="F5" s="46">
        <f>D8/E8</f>
        <v>1.4408969181491809</v>
      </c>
      <c r="G5" s="47">
        <f>(D8^2/E8)/B8</f>
        <v>0.806957537679869</v>
      </c>
      <c r="I5">
        <v>1</v>
      </c>
      <c r="J5">
        <f>B5</f>
        <v>120</v>
      </c>
      <c r="K5" s="9">
        <f>'Periodi e Modi di vibrazione'!N47</f>
        <v>-0.70836795662537333</v>
      </c>
      <c r="L5" s="1">
        <f>J5*K5</f>
        <v>-85.004154795044798</v>
      </c>
      <c r="M5" s="14">
        <f>J5*K5^2</f>
        <v>60.214219436832813</v>
      </c>
      <c r="N5" s="46">
        <f>L8/M8</f>
        <v>-0.47264387824633503</v>
      </c>
      <c r="O5" s="47">
        <f>(L8^2/M8)/J8</f>
        <v>0.15994008442510682</v>
      </c>
      <c r="Q5">
        <v>1</v>
      </c>
      <c r="R5">
        <f>J5</f>
        <v>120</v>
      </c>
      <c r="S5" s="9">
        <f>'Periodi e Modi di vibrazione'!N63</f>
        <v>1</v>
      </c>
      <c r="T5" s="1">
        <f>R5*S5</f>
        <v>120</v>
      </c>
      <c r="U5" s="14">
        <f>R5*S5^2</f>
        <v>120</v>
      </c>
      <c r="V5" s="46">
        <f>T8/U8</f>
        <v>0.24079611515717578</v>
      </c>
      <c r="W5" s="47">
        <f>(T8^2/U8)/R8</f>
        <v>3.3260753735319872E-2</v>
      </c>
    </row>
    <row r="6" spans="1:23">
      <c r="A6">
        <v>2</v>
      </c>
      <c r="B6">
        <f>'Periodi e Modi di vibrazione'!B10</f>
        <v>120</v>
      </c>
      <c r="C6" s="9">
        <f>'Periodi e Modi di vibrazione'!N32</f>
        <v>0.53175334870246604</v>
      </c>
      <c r="D6" s="1">
        <f t="shared" ref="D6:D7" si="0">B6*C6</f>
        <v>63.810401844295924</v>
      </c>
      <c r="E6" s="14">
        <f t="shared" ref="E6:E7" si="1">B6*C6^2</f>
        <v>33.931394862754374</v>
      </c>
      <c r="I6">
        <v>2</v>
      </c>
      <c r="J6">
        <f>B6</f>
        <v>120</v>
      </c>
      <c r="K6" s="9">
        <f>'Periodi e Modi di vibrazione'!N48</f>
        <v>-0.86068401836849839</v>
      </c>
      <c r="L6" s="1">
        <f t="shared" ref="L6:L7" si="2">J6*K6</f>
        <v>-103.2820822042198</v>
      </c>
      <c r="M6" s="14">
        <f t="shared" ref="M6:M7" si="3">J6*K6^2</f>
        <v>88.893237536993482</v>
      </c>
      <c r="Q6">
        <v>2</v>
      </c>
      <c r="R6">
        <f>J6</f>
        <v>120</v>
      </c>
      <c r="S6" s="9">
        <f>'Periodi e Modi di vibrazione'!N64</f>
        <v>-0.71975241646868016</v>
      </c>
      <c r="T6" s="1">
        <f t="shared" ref="T6:T7" si="4">R6*S6</f>
        <v>-86.370289976241622</v>
      </c>
      <c r="U6" s="14">
        <f t="shared" ref="U6:U7" si="5">R6*S6^2</f>
        <v>62.165224921500524</v>
      </c>
    </row>
    <row r="7" spans="1:23">
      <c r="A7">
        <v>3</v>
      </c>
      <c r="B7">
        <f>'Periodi e Modi di vibrazione'!B11</f>
        <v>80</v>
      </c>
      <c r="C7" s="9">
        <f>'Periodi e Modi di vibrazione'!N33</f>
        <v>1</v>
      </c>
      <c r="D7" s="1">
        <f t="shared" si="0"/>
        <v>80</v>
      </c>
      <c r="E7" s="14">
        <f t="shared" si="1"/>
        <v>80</v>
      </c>
      <c r="I7">
        <v>3</v>
      </c>
      <c r="J7">
        <f>B7</f>
        <v>80</v>
      </c>
      <c r="K7" s="9">
        <f>'Periodi e Modi di vibrazione'!N49</f>
        <v>1</v>
      </c>
      <c r="L7" s="1">
        <f t="shared" si="2"/>
        <v>80</v>
      </c>
      <c r="M7" s="14">
        <f t="shared" si="3"/>
        <v>80</v>
      </c>
      <c r="Q7">
        <v>3</v>
      </c>
      <c r="R7">
        <f>J7</f>
        <v>80</v>
      </c>
      <c r="S7" s="9">
        <f>'Periodi e Modi di vibrazione'!N65</f>
        <v>0.13214175330743239</v>
      </c>
      <c r="T7" s="1">
        <f t="shared" si="4"/>
        <v>10.571340264594591</v>
      </c>
      <c r="U7" s="14">
        <f t="shared" si="5"/>
        <v>1.3969154373729853</v>
      </c>
    </row>
    <row r="8" spans="1:23">
      <c r="A8" t="s">
        <v>47</v>
      </c>
      <c r="B8">
        <f>SUM(B5:B7)</f>
        <v>320</v>
      </c>
      <c r="C8" t="s">
        <v>47</v>
      </c>
      <c r="D8" s="1">
        <f>SUM(D5:D7)</f>
        <v>179.21227313696221</v>
      </c>
      <c r="E8" s="14">
        <f>SUM(E5:E7)</f>
        <v>124.37549895460862</v>
      </c>
      <c r="I8" t="s">
        <v>47</v>
      </c>
      <c r="J8">
        <f>SUM(J5:J7)</f>
        <v>320</v>
      </c>
      <c r="K8" t="s">
        <v>47</v>
      </c>
      <c r="L8" s="1">
        <f>SUM(L5:L7)</f>
        <v>-108.28623699926459</v>
      </c>
      <c r="M8" s="14">
        <f>SUM(M5:M7)</f>
        <v>229.10745697382629</v>
      </c>
      <c r="Q8" t="s">
        <v>47</v>
      </c>
      <c r="R8">
        <f>SUM(R5:R7)</f>
        <v>320</v>
      </c>
      <c r="S8" t="s">
        <v>47</v>
      </c>
      <c r="T8" s="1">
        <f>SUM(T5:T7)</f>
        <v>44.201050288352967</v>
      </c>
      <c r="U8" s="14">
        <f>SUM(U5:U7)</f>
        <v>183.56214035887351</v>
      </c>
    </row>
    <row r="9" spans="1:23">
      <c r="W9" s="21"/>
    </row>
    <row r="10" spans="1:23" ht="15.75">
      <c r="A10" t="s">
        <v>55</v>
      </c>
      <c r="B10">
        <v>1</v>
      </c>
      <c r="C10">
        <v>2</v>
      </c>
      <c r="D10">
        <v>3</v>
      </c>
      <c r="V10" s="11" t="s">
        <v>53</v>
      </c>
      <c r="W10" s="21">
        <f>G5+O5+W5</f>
        <v>1.0001583758402957</v>
      </c>
    </row>
    <row r="11" spans="1:23" ht="15.75">
      <c r="A11" s="18" t="s">
        <v>57</v>
      </c>
      <c r="B11" s="19">
        <f>F5</f>
        <v>1.4408969181491809</v>
      </c>
      <c r="C11" s="19">
        <f>N5</f>
        <v>-0.47264387824633503</v>
      </c>
      <c r="D11" s="19">
        <f>V5</f>
        <v>0.24079611515717578</v>
      </c>
    </row>
    <row r="12" spans="1:23" ht="15.75">
      <c r="A12" s="18" t="s">
        <v>60</v>
      </c>
      <c r="B12" s="9">
        <f>C5</f>
        <v>0.29501559410555245</v>
      </c>
      <c r="C12" s="9">
        <f>K5</f>
        <v>-0.70836795662537333</v>
      </c>
      <c r="D12" s="9">
        <f>S5</f>
        <v>1</v>
      </c>
    </row>
    <row r="13" spans="1:23" ht="15.75">
      <c r="A13" s="18" t="s">
        <v>61</v>
      </c>
      <c r="B13" s="9">
        <f t="shared" ref="B13:B14" si="6">C6</f>
        <v>0.53175334870246604</v>
      </c>
      <c r="C13" s="9">
        <f t="shared" ref="C13:C14" si="7">K6</f>
        <v>-0.86068401836849839</v>
      </c>
      <c r="D13" s="9">
        <f t="shared" ref="D13:D14" si="8">S6</f>
        <v>-0.71975241646868016</v>
      </c>
    </row>
    <row r="14" spans="1:23" ht="15.75">
      <c r="A14" s="18" t="s">
        <v>62</v>
      </c>
      <c r="B14" s="9">
        <f t="shared" si="6"/>
        <v>1</v>
      </c>
      <c r="C14" s="9">
        <f t="shared" si="7"/>
        <v>1</v>
      </c>
      <c r="D14" s="9">
        <f t="shared" si="8"/>
        <v>0.13214175330743239</v>
      </c>
    </row>
    <row r="17" spans="1:7">
      <c r="A17" t="s">
        <v>54</v>
      </c>
    </row>
    <row r="19" spans="1:7">
      <c r="A19" t="s">
        <v>55</v>
      </c>
      <c r="B19">
        <v>1</v>
      </c>
      <c r="C19">
        <v>2</v>
      </c>
      <c r="D19">
        <v>3</v>
      </c>
    </row>
    <row r="20" spans="1:7" ht="15.75">
      <c r="A20" t="s">
        <v>117</v>
      </c>
      <c r="B20" s="9">
        <f>'Periodi e Modi di vibrazione'!M16</f>
        <v>0.65836472065959362</v>
      </c>
      <c r="C20" s="9">
        <f>'Periodi e Modi di vibrazione'!N16</f>
        <v>0.33026882165167076</v>
      </c>
      <c r="D20" s="9">
        <f>'Periodi e Modi di vibrazione'!O16</f>
        <v>0.17743165363038776</v>
      </c>
    </row>
    <row r="21" spans="1:7" ht="15.75">
      <c r="A21" t="s">
        <v>136</v>
      </c>
      <c r="B21" s="22">
        <v>0.66606800858499993</v>
      </c>
      <c r="C21" s="22">
        <v>0.64484994182311228</v>
      </c>
      <c r="D21" s="22">
        <v>0.50983072055749712</v>
      </c>
      <c r="F21" s="16" t="s">
        <v>137</v>
      </c>
    </row>
    <row r="22" spans="1:7" ht="15.75">
      <c r="A22" t="s">
        <v>135</v>
      </c>
      <c r="B22" s="23">
        <f>10*3.16134318086365</f>
        <v>31.613431808636498</v>
      </c>
      <c r="C22" s="23">
        <f>10*0.549892819254361</f>
        <v>5.4989281925436098</v>
      </c>
      <c r="D22" s="23">
        <f>10*0.166428825028514</f>
        <v>1.6642882502851399</v>
      </c>
    </row>
    <row r="25" spans="1:7">
      <c r="A25" s="2" t="s">
        <v>56</v>
      </c>
    </row>
    <row r="26" spans="1:7">
      <c r="A26" t="s">
        <v>55</v>
      </c>
      <c r="B26">
        <v>1</v>
      </c>
      <c r="C26">
        <v>2</v>
      </c>
      <c r="D26">
        <v>3</v>
      </c>
      <c r="E26" s="44" t="s">
        <v>63</v>
      </c>
      <c r="F26" s="2"/>
    </row>
    <row r="27" spans="1:7" ht="15.75">
      <c r="A27" t="s">
        <v>59</v>
      </c>
      <c r="B27" s="14">
        <f t="shared" ref="B27:D29" si="9">B$11*B$22*B12</f>
        <v>13.438460795191938</v>
      </c>
      <c r="C27" s="14">
        <f t="shared" si="9"/>
        <v>1.841072933017099</v>
      </c>
      <c r="D27" s="14">
        <f t="shared" si="9"/>
        <v>0.40075414517039515</v>
      </c>
      <c r="E27" s="38">
        <f>SQRT(B27^2+C27^2+D27^2)</f>
        <v>13.569907220518134</v>
      </c>
      <c r="F27" s="2" t="s">
        <v>64</v>
      </c>
      <c r="G27" s="14"/>
    </row>
    <row r="28" spans="1:7" ht="15.75">
      <c r="A28" t="s">
        <v>65</v>
      </c>
      <c r="B28" s="14">
        <f t="shared" si="9"/>
        <v>24.222267134439676</v>
      </c>
      <c r="C28" s="14">
        <f t="shared" si="9"/>
        <v>2.236947670032249</v>
      </c>
      <c r="D28" s="14">
        <f t="shared" si="9"/>
        <v>-0.28844376439623215</v>
      </c>
      <c r="E28" s="38">
        <f t="shared" ref="E28:E29" si="10">SQRT(B28^2+C28^2+D28^2)</f>
        <v>24.327049961222965</v>
      </c>
      <c r="F28" s="2" t="s">
        <v>64</v>
      </c>
      <c r="G28" s="14"/>
    </row>
    <row r="29" spans="1:7" ht="15.75">
      <c r="A29" t="s">
        <v>66</v>
      </c>
      <c r="B29" s="14">
        <f t="shared" si="9"/>
        <v>45.551696465183618</v>
      </c>
      <c r="C29" s="14">
        <f t="shared" si="9"/>
        <v>-2.5990347471219208</v>
      </c>
      <c r="D29" s="14">
        <f t="shared" si="9"/>
        <v>5.29563553880373E-2</v>
      </c>
      <c r="E29" s="38">
        <f t="shared" si="10"/>
        <v>45.625813273283626</v>
      </c>
      <c r="F29" s="2" t="s">
        <v>64</v>
      </c>
      <c r="G29" s="14"/>
    </row>
    <row r="32" spans="1:7">
      <c r="A32" s="2" t="s">
        <v>67</v>
      </c>
    </row>
    <row r="33" spans="1:17">
      <c r="A33" t="s">
        <v>55</v>
      </c>
      <c r="B33">
        <v>1</v>
      </c>
      <c r="C33">
        <v>2</v>
      </c>
      <c r="D33">
        <v>3</v>
      </c>
      <c r="E33" s="44" t="s">
        <v>63</v>
      </c>
      <c r="F33" s="2"/>
    </row>
    <row r="34" spans="1:17" ht="15.75">
      <c r="A34" s="24" t="s">
        <v>68</v>
      </c>
      <c r="B34" s="14">
        <f>B27</f>
        <v>13.438460795191938</v>
      </c>
      <c r="C34" s="14">
        <f t="shared" ref="C34:D34" si="11">C27</f>
        <v>1.841072933017099</v>
      </c>
      <c r="D34" s="14">
        <f t="shared" si="11"/>
        <v>0.40075414517039515</v>
      </c>
      <c r="E34" s="38">
        <f>SQRT(B34^2+C34^2+D34^2)</f>
        <v>13.569907220518134</v>
      </c>
      <c r="F34" s="2" t="s">
        <v>64</v>
      </c>
    </row>
    <row r="35" spans="1:17" ht="15.75">
      <c r="A35" s="24" t="s">
        <v>69</v>
      </c>
      <c r="B35" s="14">
        <f>B28-B27</f>
        <v>10.783806339247738</v>
      </c>
      <c r="C35" s="14">
        <f t="shared" ref="C35:D35" si="12">C28-C27</f>
        <v>0.39587473701515008</v>
      </c>
      <c r="D35" s="14">
        <f t="shared" si="12"/>
        <v>-0.6891979095666273</v>
      </c>
      <c r="E35" s="38">
        <f t="shared" ref="E35:E36" si="13">SQRT(B35^2+C35^2+D35^2)</f>
        <v>10.813056447108631</v>
      </c>
      <c r="F35" s="2" t="s">
        <v>64</v>
      </c>
      <c r="G35" s="14"/>
    </row>
    <row r="36" spans="1:17" ht="15.75">
      <c r="A36" s="24" t="s">
        <v>85</v>
      </c>
      <c r="B36" s="14">
        <f>B29-B28</f>
        <v>21.329429330743942</v>
      </c>
      <c r="C36" s="14">
        <f t="shared" ref="C36:D36" si="14">C29-C28</f>
        <v>-4.8359824171541703</v>
      </c>
      <c r="D36" s="14">
        <f t="shared" si="14"/>
        <v>0.34140011978426943</v>
      </c>
      <c r="E36" s="38">
        <f t="shared" si="13"/>
        <v>21.873450472113745</v>
      </c>
      <c r="F36" s="2" t="s">
        <v>64</v>
      </c>
      <c r="G36" s="14"/>
    </row>
    <row r="39" spans="1:17">
      <c r="A39" s="2" t="s">
        <v>70</v>
      </c>
    </row>
    <row r="41" spans="1:17">
      <c r="A41" t="s">
        <v>71</v>
      </c>
    </row>
    <row r="44" spans="1:17" ht="15.75">
      <c r="A44" s="8" t="s">
        <v>11</v>
      </c>
      <c r="E44" t="s">
        <v>72</v>
      </c>
      <c r="G44" t="s">
        <v>73</v>
      </c>
      <c r="J44" t="s">
        <v>75</v>
      </c>
      <c r="L44" t="s">
        <v>76</v>
      </c>
      <c r="O44" t="s">
        <v>77</v>
      </c>
      <c r="Q44" t="s">
        <v>78</v>
      </c>
    </row>
    <row r="45" spans="1:17">
      <c r="A45" s="26">
        <f>'Periodi e Modi di vibrazione'!B20</f>
        <v>110657.13120709926</v>
      </c>
      <c r="B45" s="1">
        <f>'Periodi e Modi di vibrazione'!C20</f>
        <v>-55328.565603549621</v>
      </c>
      <c r="C45" s="7">
        <f>'Periodi e Modi di vibrazione'!D20</f>
        <v>0</v>
      </c>
      <c r="D45" s="28"/>
      <c r="E45" s="27">
        <f>B27</f>
        <v>13.438460795191938</v>
      </c>
      <c r="F45" s="28"/>
      <c r="G45" s="30" cm="1">
        <f t="array" ref="G45:G47">MMULT(A45:C47,E45:E47)/1000</f>
        <v>146.87822322046406</v>
      </c>
      <c r="I45" s="4"/>
      <c r="J45" s="32">
        <f>C27</f>
        <v>1.841072933017099</v>
      </c>
      <c r="K45" s="28"/>
      <c r="L45" s="30" cm="1">
        <f t="array" ref="L45:L47">MMULT(A45:C47,J45:J47)/1000</f>
        <v>79.960743197625419</v>
      </c>
      <c r="N45" s="4"/>
      <c r="O45" s="32">
        <f>D27</f>
        <v>0.40075414517039515</v>
      </c>
      <c r="P45" s="28"/>
      <c r="Q45" s="30" cm="1">
        <f t="array" ref="Q45:Q47">MMULT(A45:C47,O45:O47)/1000</f>
        <v>60.305483765241057</v>
      </c>
    </row>
    <row r="46" spans="1:17">
      <c r="A46" s="26">
        <f>'Periodi e Modi di vibrazione'!B21</f>
        <v>-55328.565603549621</v>
      </c>
      <c r="B46" s="1">
        <f>'Periodi e Modi di vibrazione'!C21</f>
        <v>70889.724679547944</v>
      </c>
      <c r="C46" s="7">
        <f>'Periodi e Modi di vibrazione'!D21</f>
        <v>-15561.15907599833</v>
      </c>
      <c r="D46" s="29" t="s">
        <v>21</v>
      </c>
      <c r="E46" s="27">
        <f t="shared" ref="E46:E47" si="15">B28</f>
        <v>24.222267134439676</v>
      </c>
      <c r="F46" s="29" t="s">
        <v>20</v>
      </c>
      <c r="G46" s="30">
        <v>264.74189368107147</v>
      </c>
      <c r="I46" s="31" t="s">
        <v>74</v>
      </c>
      <c r="J46" s="32">
        <f t="shared" ref="J46:J47" si="16">C28</f>
        <v>2.236947670032249</v>
      </c>
      <c r="K46" s="29" t="s">
        <v>20</v>
      </c>
      <c r="L46" s="30">
        <v>97.156673039797624</v>
      </c>
      <c r="N46" s="31" t="s">
        <v>74</v>
      </c>
      <c r="O46" s="32">
        <f t="shared" ref="O46:O47" si="17">D28</f>
        <v>-0.28844376439623215</v>
      </c>
      <c r="P46" s="29" t="s">
        <v>20</v>
      </c>
      <c r="Q46" s="30">
        <v>-43.444913325814298</v>
      </c>
    </row>
    <row r="47" spans="1:17">
      <c r="A47" s="26">
        <f>'Periodi e Modi di vibrazione'!B22</f>
        <v>0</v>
      </c>
      <c r="B47" s="1">
        <f>'Periodi e Modi di vibrazione'!C22</f>
        <v>-15561.15907599833</v>
      </c>
      <c r="C47" s="7">
        <f>'Periodi e Modi di vibrazione'!D22</f>
        <v>15561.15907599833</v>
      </c>
      <c r="D47" s="28"/>
      <c r="E47" s="27">
        <f t="shared" si="15"/>
        <v>45.551696465183618</v>
      </c>
      <c r="F47" s="28"/>
      <c r="G47" s="30">
        <v>331.91064281597107</v>
      </c>
      <c r="I47" s="4"/>
      <c r="J47" s="32">
        <f t="shared" si="16"/>
        <v>-2.5990347471219208</v>
      </c>
      <c r="K47" s="28"/>
      <c r="L47" s="30">
        <v>-75.253491682066951</v>
      </c>
      <c r="N47" s="4"/>
      <c r="O47" s="32">
        <f t="shared" si="17"/>
        <v>5.29563553880373E-2</v>
      </c>
      <c r="P47" s="28"/>
      <c r="Q47" s="30">
        <v>5.3125815725279013</v>
      </c>
    </row>
    <row r="49" spans="1:17">
      <c r="H49" s="16" t="s">
        <v>84</v>
      </c>
    </row>
    <row r="50" spans="1:17">
      <c r="A50" t="s">
        <v>55</v>
      </c>
      <c r="B50">
        <v>1</v>
      </c>
      <c r="C50">
        <v>2</v>
      </c>
      <c r="D50">
        <v>3</v>
      </c>
      <c r="H50" t="s">
        <v>55</v>
      </c>
      <c r="I50">
        <v>1</v>
      </c>
      <c r="J50">
        <v>2</v>
      </c>
      <c r="K50">
        <v>3</v>
      </c>
    </row>
    <row r="51" spans="1:17" ht="15.75">
      <c r="A51" t="s">
        <v>79</v>
      </c>
      <c r="B51" s="1">
        <f>G45</f>
        <v>146.87822322046406</v>
      </c>
      <c r="C51" s="1">
        <f>L45</f>
        <v>79.960743197625419</v>
      </c>
      <c r="D51" s="1">
        <f>Q45</f>
        <v>60.305483765241057</v>
      </c>
      <c r="H51" t="s">
        <v>79</v>
      </c>
      <c r="I51" s="1">
        <f>B$11*$B5*B12*B$21*9.81</f>
        <v>333.30874898497478</v>
      </c>
      <c r="J51" s="1">
        <f t="shared" ref="I51:K53" si="18">C$11*$B5*C12*C$21*9.81</f>
        <v>254.15687565286885</v>
      </c>
      <c r="K51" s="1">
        <f t="shared" si="18"/>
        <v>144.51926042035973</v>
      </c>
    </row>
    <row r="52" spans="1:17" ht="15.75">
      <c r="A52" t="s">
        <v>80</v>
      </c>
      <c r="B52" s="1">
        <f>G46</f>
        <v>264.74189368107147</v>
      </c>
      <c r="C52" s="1">
        <f>L46</f>
        <v>97.156673039797624</v>
      </c>
      <c r="D52" s="1">
        <f>Q46</f>
        <v>-43.444913325814298</v>
      </c>
      <c r="H52" t="s">
        <v>80</v>
      </c>
      <c r="I52" s="1">
        <f t="shared" si="18"/>
        <v>600.7751690616625</v>
      </c>
      <c r="J52" s="1">
        <f t="shared" si="18"/>
        <v>308.80668582893168</v>
      </c>
      <c r="K52" s="1">
        <f t="shared" si="18"/>
        <v>-104.01808691382038</v>
      </c>
    </row>
    <row r="53" spans="1:17" ht="15.75">
      <c r="A53" t="s">
        <v>81</v>
      </c>
      <c r="B53" s="1">
        <f>G47</f>
        <v>331.91064281597107</v>
      </c>
      <c r="C53" s="1">
        <f>L47</f>
        <v>-75.253491682066951</v>
      </c>
      <c r="D53" s="1">
        <f>Q47</f>
        <v>5.3125815725279013</v>
      </c>
      <c r="H53" t="s">
        <v>81</v>
      </c>
      <c r="I53" s="1">
        <f t="shared" si="18"/>
        <v>753.20029549742299</v>
      </c>
      <c r="J53" s="1">
        <f t="shared" si="18"/>
        <v>-239.19477937582843</v>
      </c>
      <c r="K53" s="1">
        <f t="shared" si="18"/>
        <v>12.731352305759833</v>
      </c>
    </row>
    <row r="55" spans="1:17">
      <c r="A55" s="2" t="s">
        <v>82</v>
      </c>
    </row>
    <row r="56" spans="1:17">
      <c r="A56" t="s">
        <v>55</v>
      </c>
      <c r="B56">
        <v>1</v>
      </c>
      <c r="C56">
        <v>2</v>
      </c>
      <c r="D56">
        <v>3</v>
      </c>
      <c r="E56" s="2" t="s">
        <v>63</v>
      </c>
      <c r="F56" s="2"/>
    </row>
    <row r="57" spans="1:17" ht="15.75">
      <c r="A57" t="s">
        <v>102</v>
      </c>
      <c r="B57" s="1">
        <f>B58+B51</f>
        <v>743.53075971750661</v>
      </c>
      <c r="C57" s="1">
        <f t="shared" ref="C57:D57" si="19">C58+C51</f>
        <v>101.86392455535609</v>
      </c>
      <c r="D57" s="1">
        <f t="shared" si="19"/>
        <v>22.173152011954663</v>
      </c>
      <c r="E57" s="43">
        <f>SQRT(B57^2+C57^2+D57^2)</f>
        <v>750.80350188451905</v>
      </c>
      <c r="F57" s="2" t="s">
        <v>83</v>
      </c>
    </row>
    <row r="58" spans="1:17" ht="15.75">
      <c r="A58" t="s">
        <v>103</v>
      </c>
      <c r="B58" s="1">
        <f>B59+B52</f>
        <v>596.65253649704255</v>
      </c>
      <c r="C58" s="1">
        <f t="shared" ref="C58:D58" si="20">C59+C52</f>
        <v>21.903181357730674</v>
      </c>
      <c r="D58" s="1">
        <f t="shared" si="20"/>
        <v>-38.132331753286394</v>
      </c>
      <c r="E58" s="43">
        <f t="shared" ref="E58:E59" si="21">SQRT(B58^2+C58^2+D58^2)</f>
        <v>598.27090300873488</v>
      </c>
      <c r="F58" s="2" t="s">
        <v>83</v>
      </c>
    </row>
    <row r="59" spans="1:17" ht="15.75">
      <c r="A59" t="s">
        <v>104</v>
      </c>
      <c r="B59" s="1">
        <f>B53</f>
        <v>331.91064281597107</v>
      </c>
      <c r="C59" s="1">
        <f t="shared" ref="C59:D59" si="22">C53</f>
        <v>-75.253491682066951</v>
      </c>
      <c r="D59" s="1">
        <f t="shared" si="22"/>
        <v>5.3125815725279013</v>
      </c>
      <c r="E59" s="43">
        <f t="shared" si="21"/>
        <v>340.37624233753274</v>
      </c>
      <c r="F59" s="2" t="s">
        <v>83</v>
      </c>
    </row>
    <row r="61" spans="1:17">
      <c r="A61" s="16" t="s">
        <v>166</v>
      </c>
    </row>
    <row r="63" spans="1:17">
      <c r="A63" s="2" t="s">
        <v>164</v>
      </c>
    </row>
    <row r="64" spans="1:17">
      <c r="F64" t="s">
        <v>105</v>
      </c>
      <c r="I64" t="s">
        <v>106</v>
      </c>
      <c r="L64" t="s">
        <v>107</v>
      </c>
      <c r="O64" s="2" t="s">
        <v>63</v>
      </c>
      <c r="P64" s="2"/>
      <c r="Q64" s="2"/>
    </row>
    <row r="65" spans="1:17" ht="15.75">
      <c r="A65" t="s">
        <v>110</v>
      </c>
      <c r="C65" t="s">
        <v>108</v>
      </c>
      <c r="F65" t="s">
        <v>111</v>
      </c>
      <c r="I65" t="s">
        <v>112</v>
      </c>
      <c r="L65" t="s">
        <v>113</v>
      </c>
      <c r="O65" s="2" t="s">
        <v>146</v>
      </c>
      <c r="P65" s="2"/>
      <c r="Q65" s="2"/>
    </row>
    <row r="66" spans="1:17">
      <c r="A66" t="s">
        <v>42</v>
      </c>
      <c r="B66">
        <v>1</v>
      </c>
      <c r="C66">
        <v>2</v>
      </c>
      <c r="D66">
        <v>3</v>
      </c>
      <c r="E66" s="11" t="s">
        <v>109</v>
      </c>
      <c r="F66">
        <v>1</v>
      </c>
      <c r="G66">
        <v>2</v>
      </c>
      <c r="H66">
        <v>3</v>
      </c>
      <c r="I66">
        <v>1</v>
      </c>
      <c r="J66">
        <v>2</v>
      </c>
      <c r="K66">
        <v>3</v>
      </c>
      <c r="L66">
        <v>1</v>
      </c>
      <c r="M66">
        <v>2</v>
      </c>
      <c r="N66">
        <v>3</v>
      </c>
      <c r="O66" s="2">
        <v>1</v>
      </c>
      <c r="P66" s="2">
        <v>2</v>
      </c>
      <c r="Q66" s="2">
        <v>3</v>
      </c>
    </row>
    <row r="67" spans="1:17">
      <c r="A67">
        <v>1</v>
      </c>
      <c r="B67" s="1">
        <f>'Periodi e Modi di vibrazione'!J9</f>
        <v>18442.855201183211</v>
      </c>
      <c r="C67" s="51">
        <f>'Periodi e Modi di vibrazione'!J9</f>
        <v>18442.855201183211</v>
      </c>
      <c r="D67" s="1">
        <f>IF('Periodi e Modi di vibrazione'!O9=3,'Periodi e Modi di vibrazione'!J9,0)</f>
        <v>18442.855201183211</v>
      </c>
      <c r="E67" s="1">
        <f>SUM(B67:D67)</f>
        <v>55328.565603549636</v>
      </c>
      <c r="F67" s="1">
        <f>B67/$E67*$B57</f>
        <v>247.8435865725022</v>
      </c>
      <c r="G67" s="1">
        <f t="shared" ref="G67:H69" si="23">C67/$E67*$B57</f>
        <v>247.8435865725022</v>
      </c>
      <c r="H67" s="1">
        <f t="shared" si="23"/>
        <v>247.8435865725022</v>
      </c>
      <c r="I67" s="1">
        <f>B67/$E67*$C57</f>
        <v>33.954641518452028</v>
      </c>
      <c r="J67" s="1">
        <f t="shared" ref="J67:K69" si="24">C67/$E67*$C57</f>
        <v>33.954641518452028</v>
      </c>
      <c r="K67" s="1">
        <f t="shared" si="24"/>
        <v>33.954641518452028</v>
      </c>
      <c r="L67" s="1">
        <f>B67/$E67*$D57</f>
        <v>7.3910506706515537</v>
      </c>
      <c r="M67" s="1">
        <f t="shared" ref="M67:N69" si="25">C67/$E67*$D57</f>
        <v>7.3910506706515537</v>
      </c>
      <c r="N67" s="1">
        <f t="shared" si="25"/>
        <v>7.3910506706515537</v>
      </c>
      <c r="O67" s="38">
        <f>SQRT(F67^2+I67^2+L67^2)</f>
        <v>250.26783396150637</v>
      </c>
      <c r="P67" s="38">
        <f t="shared" ref="P67:Q69" si="26">SQRT(G67^2+J67^2+M67^2)</f>
        <v>250.26783396150637</v>
      </c>
      <c r="Q67" s="38">
        <f t="shared" si="26"/>
        <v>250.26783396150637</v>
      </c>
    </row>
    <row r="68" spans="1:17">
      <c r="A68">
        <v>2</v>
      </c>
      <c r="B68" s="1">
        <f>'Periodi e Modi di vibrazione'!J10</f>
        <v>18442.855201183207</v>
      </c>
      <c r="C68" s="51">
        <f>'Periodi e Modi di vibrazione'!J10</f>
        <v>18442.855201183207</v>
      </c>
      <c r="D68" s="1">
        <f>IF('Periodi e Modi di vibrazione'!O10=3,'Periodi e Modi di vibrazione'!J10,0)</f>
        <v>18442.855201183207</v>
      </c>
      <c r="E68" s="1">
        <f>SUM(B68:D68)</f>
        <v>55328.565603549621</v>
      </c>
      <c r="F68" s="1">
        <f>B68/$E68*$B58</f>
        <v>198.88417883234752</v>
      </c>
      <c r="G68" s="1">
        <f t="shared" si="23"/>
        <v>198.88417883234752</v>
      </c>
      <c r="H68" s="1">
        <f t="shared" si="23"/>
        <v>198.88417883234752</v>
      </c>
      <c r="I68" s="1">
        <f t="shared" ref="I68:I69" si="27">B68/$E68*$C58</f>
        <v>7.3010604525768912</v>
      </c>
      <c r="J68" s="1">
        <f t="shared" si="24"/>
        <v>7.3010604525768912</v>
      </c>
      <c r="K68" s="1">
        <f t="shared" si="24"/>
        <v>7.3010604525768912</v>
      </c>
      <c r="L68" s="1">
        <f t="shared" ref="L68:L69" si="28">B68/$E68*$D58</f>
        <v>-12.710777251095465</v>
      </c>
      <c r="M68" s="1">
        <f t="shared" si="25"/>
        <v>-12.710777251095465</v>
      </c>
      <c r="N68" s="1">
        <f t="shared" si="25"/>
        <v>-12.710777251095465</v>
      </c>
      <c r="O68" s="38">
        <f t="shared" ref="O68:O69" si="29">SQRT(F68^2+I68^2+L68^2)</f>
        <v>199.42363433624496</v>
      </c>
      <c r="P68" s="38">
        <f t="shared" si="26"/>
        <v>199.42363433624496</v>
      </c>
      <c r="Q68" s="38">
        <f t="shared" si="26"/>
        <v>199.42363433624496</v>
      </c>
    </row>
    <row r="69" spans="1:17">
      <c r="A69">
        <v>3</v>
      </c>
      <c r="B69" s="1">
        <f>'Periodi e Modi di vibrazione'!J11</f>
        <v>7780.579537999165</v>
      </c>
      <c r="C69" s="51">
        <f>'Periodi e Modi di vibrazione'!J11</f>
        <v>7780.579537999165</v>
      </c>
      <c r="D69" s="1">
        <f>IF('Periodi e Modi di vibrazione'!O11=3,'Periodi e Modi di vibrazione'!J11,0)</f>
        <v>0</v>
      </c>
      <c r="E69" s="1">
        <f>SUM(B69:D69)</f>
        <v>15561.15907599833</v>
      </c>
      <c r="F69" s="1">
        <f>B69/$E69*$B59</f>
        <v>165.95532140798554</v>
      </c>
      <c r="G69" s="1">
        <f t="shared" si="23"/>
        <v>165.95532140798554</v>
      </c>
      <c r="H69" s="1">
        <f t="shared" si="23"/>
        <v>0</v>
      </c>
      <c r="I69" s="1">
        <f t="shared" si="27"/>
        <v>-37.626745841033475</v>
      </c>
      <c r="J69" s="1">
        <f t="shared" si="24"/>
        <v>-37.626745841033475</v>
      </c>
      <c r="K69" s="1">
        <f t="shared" si="24"/>
        <v>0</v>
      </c>
      <c r="L69" s="1">
        <f t="shared" si="28"/>
        <v>2.6562907862639507</v>
      </c>
      <c r="M69" s="1">
        <f t="shared" si="25"/>
        <v>2.6562907862639507</v>
      </c>
      <c r="N69" s="1">
        <f t="shared" si="25"/>
        <v>0</v>
      </c>
      <c r="O69" s="38">
        <f t="shared" si="29"/>
        <v>170.18812116876637</v>
      </c>
      <c r="P69" s="38">
        <f t="shared" si="26"/>
        <v>170.18812116876637</v>
      </c>
      <c r="Q69" s="38">
        <f t="shared" si="26"/>
        <v>0</v>
      </c>
    </row>
    <row r="73" spans="1:17">
      <c r="A73" s="2" t="s">
        <v>151</v>
      </c>
    </row>
    <row r="74" spans="1:17">
      <c r="F74" t="s">
        <v>105</v>
      </c>
      <c r="I74" t="s">
        <v>106</v>
      </c>
      <c r="L74" t="s">
        <v>107</v>
      </c>
      <c r="O74" s="2" t="s">
        <v>63</v>
      </c>
      <c r="P74" s="2"/>
      <c r="Q74" s="2"/>
    </row>
    <row r="75" spans="1:17" ht="15.75">
      <c r="F75" t="s">
        <v>147</v>
      </c>
      <c r="I75" t="s">
        <v>148</v>
      </c>
      <c r="L75" t="s">
        <v>149</v>
      </c>
      <c r="O75" s="2" t="s">
        <v>150</v>
      </c>
      <c r="P75" s="2"/>
      <c r="Q75" s="2"/>
    </row>
    <row r="76" spans="1:17">
      <c r="E76" s="11"/>
      <c r="F76">
        <v>1</v>
      </c>
      <c r="G76">
        <v>2</v>
      </c>
      <c r="H76">
        <v>3</v>
      </c>
      <c r="I76">
        <v>1</v>
      </c>
      <c r="J76">
        <v>2</v>
      </c>
      <c r="K76">
        <v>3</v>
      </c>
      <c r="L76">
        <v>1</v>
      </c>
      <c r="M76">
        <v>2</v>
      </c>
      <c r="N76">
        <v>3</v>
      </c>
      <c r="O76" s="2">
        <v>1</v>
      </c>
      <c r="P76" s="2">
        <v>2</v>
      </c>
      <c r="Q76" s="2">
        <v>3</v>
      </c>
    </row>
    <row r="77" spans="1:17">
      <c r="B77" s="1"/>
      <c r="C77" s="1"/>
      <c r="D77" s="1"/>
      <c r="E77" s="1"/>
      <c r="F77" s="1">
        <f>F67*'Periodi e Modi di vibrazione'!$M9/2</f>
        <v>495.68717314500441</v>
      </c>
      <c r="G77" s="1">
        <f>G67*'Periodi e Modi di vibrazione'!$M9/2</f>
        <v>495.68717314500441</v>
      </c>
      <c r="H77" s="1">
        <f>H67*'Periodi e Modi di vibrazione'!$M9/2</f>
        <v>495.68717314500441</v>
      </c>
      <c r="I77" s="1">
        <f>I67*'Periodi e Modi di vibrazione'!$M9/2</f>
        <v>67.909283036904057</v>
      </c>
      <c r="J77" s="1">
        <f>J67*'Periodi e Modi di vibrazione'!$M9/2</f>
        <v>67.909283036904057</v>
      </c>
      <c r="K77" s="1">
        <f>K67*'Periodi e Modi di vibrazione'!$M9/2</f>
        <v>67.909283036904057</v>
      </c>
      <c r="L77" s="1">
        <f>L67*'Periodi e Modi di vibrazione'!$M9/2</f>
        <v>14.782101341303107</v>
      </c>
      <c r="M77" s="1">
        <f>M67*'Periodi e Modi di vibrazione'!$M9/2</f>
        <v>14.782101341303107</v>
      </c>
      <c r="N77" s="1">
        <f>N67*'Periodi e Modi di vibrazione'!$M9/2</f>
        <v>14.782101341303107</v>
      </c>
      <c r="O77" s="43">
        <f>O67*'Periodi e Modi di vibrazione'!$M9/2</f>
        <v>500.53566792301274</v>
      </c>
      <c r="P77" s="43">
        <f>P67*'Periodi e Modi di vibrazione'!$M9/2</f>
        <v>500.53566792301274</v>
      </c>
      <c r="Q77" s="43">
        <f>Q67*'Periodi e Modi di vibrazione'!$M9/2</f>
        <v>500.53566792301274</v>
      </c>
    </row>
    <row r="78" spans="1:17">
      <c r="B78" s="1"/>
      <c r="C78" s="1"/>
      <c r="D78" s="1"/>
      <c r="E78" s="1"/>
      <c r="F78" s="1">
        <f>F68*'Periodi e Modi di vibrazione'!$M10/2</f>
        <v>318.21468613175603</v>
      </c>
      <c r="G78" s="1">
        <f>G68*'Periodi e Modi di vibrazione'!$M10/2</f>
        <v>318.21468613175603</v>
      </c>
      <c r="H78" s="1">
        <f>H68*'Periodi e Modi di vibrazione'!$M10/2</f>
        <v>318.21468613175603</v>
      </c>
      <c r="I78" s="1">
        <f>I68*'Periodi e Modi di vibrazione'!$M10/2</f>
        <v>11.681696724123027</v>
      </c>
      <c r="J78" s="1">
        <f>J68*'Periodi e Modi di vibrazione'!$M10/2</f>
        <v>11.681696724123027</v>
      </c>
      <c r="K78" s="1">
        <f>K68*'Periodi e Modi di vibrazione'!$M10/2</f>
        <v>11.681696724123027</v>
      </c>
      <c r="L78" s="1">
        <f>L68*'Periodi e Modi di vibrazione'!$M10/2</f>
        <v>-20.337243601752746</v>
      </c>
      <c r="M78" s="1">
        <f>M68*'Periodi e Modi di vibrazione'!$M10/2</f>
        <v>-20.337243601752746</v>
      </c>
      <c r="N78" s="1">
        <f>N68*'Periodi e Modi di vibrazione'!$M10/2</f>
        <v>-20.337243601752746</v>
      </c>
      <c r="O78" s="43">
        <f>O68*'Periodi e Modi di vibrazione'!$M10/2</f>
        <v>319.07781493799195</v>
      </c>
      <c r="P78" s="43">
        <f>P68*'Periodi e Modi di vibrazione'!$M10/2</f>
        <v>319.07781493799195</v>
      </c>
      <c r="Q78" s="43">
        <f>Q68*'Periodi e Modi di vibrazione'!$M10/2</f>
        <v>319.07781493799195</v>
      </c>
    </row>
    <row r="79" spans="1:17">
      <c r="B79" s="1"/>
      <c r="C79" s="1"/>
      <c r="D79" s="1"/>
      <c r="E79" s="1"/>
      <c r="F79" s="1">
        <f>F69*'Periodi e Modi di vibrazione'!$M11/2</f>
        <v>265.52851425277686</v>
      </c>
      <c r="G79" s="1">
        <f>G69*'Periodi e Modi di vibrazione'!$M11/2</f>
        <v>265.52851425277686</v>
      </c>
      <c r="H79" s="1">
        <f>H69*'Periodi e Modi di vibrazione'!$M11/2</f>
        <v>0</v>
      </c>
      <c r="I79" s="1">
        <f>I69*'Periodi e Modi di vibrazione'!$M11/2</f>
        <v>-60.202793345653561</v>
      </c>
      <c r="J79" s="1">
        <f>J69*'Periodi e Modi di vibrazione'!$M11/2</f>
        <v>-60.202793345653561</v>
      </c>
      <c r="K79" s="1">
        <f>K69*'Periodi e Modi di vibrazione'!$M11/2</f>
        <v>0</v>
      </c>
      <c r="L79" s="1">
        <f>L69*'Periodi e Modi di vibrazione'!$M11/2</f>
        <v>4.250065258022321</v>
      </c>
      <c r="M79" s="1">
        <f>M69*'Periodi e Modi di vibrazione'!$M11/2</f>
        <v>4.250065258022321</v>
      </c>
      <c r="N79" s="1">
        <f>N69*'Periodi e Modi di vibrazione'!$M11/2</f>
        <v>0</v>
      </c>
      <c r="O79" s="43">
        <f>O69*'Periodi e Modi di vibrazione'!$M11/2</f>
        <v>272.30099387002622</v>
      </c>
      <c r="P79" s="43">
        <f>P69*'Periodi e Modi di vibrazione'!$M11/2</f>
        <v>272.30099387002622</v>
      </c>
      <c r="Q79" s="43">
        <f>Q69*'Periodi e Modi di vibrazione'!$M11/2</f>
        <v>0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3073" r:id="rId4">
          <objectPr defaultSize="0" autoPict="0" r:id="rId5">
            <anchor moveWithCells="1">
              <from>
                <xdr:col>10</xdr:col>
                <xdr:colOff>28575</xdr:colOff>
                <xdr:row>9</xdr:row>
                <xdr:rowOff>28575</xdr:rowOff>
              </from>
              <to>
                <xdr:col>15</xdr:col>
                <xdr:colOff>133350</xdr:colOff>
                <xdr:row>15</xdr:row>
                <xdr:rowOff>152400</xdr:rowOff>
              </to>
            </anchor>
          </objectPr>
        </oleObject>
      </mc:Choice>
      <mc:Fallback>
        <oleObject progId="Equation.DSMT4" shapeId="3073" r:id="rId4"/>
      </mc:Fallback>
    </mc:AlternateContent>
    <mc:AlternateContent xmlns:mc="http://schemas.openxmlformats.org/markup-compatibility/2006">
      <mc:Choice Requires="x14">
        <oleObject progId="Equation.DSMT4" shapeId="3074" r:id="rId6">
          <objectPr defaultSize="0" autoPict="0" r:id="rId7">
            <anchor moveWithCells="1">
              <from>
                <xdr:col>7</xdr:col>
                <xdr:colOff>19050</xdr:colOff>
                <xdr:row>9</xdr:row>
                <xdr:rowOff>76200</xdr:rowOff>
              </from>
              <to>
                <xdr:col>9</xdr:col>
                <xdr:colOff>209550</xdr:colOff>
                <xdr:row>15</xdr:row>
                <xdr:rowOff>104775</xdr:rowOff>
              </to>
            </anchor>
          </objectPr>
        </oleObject>
      </mc:Choice>
      <mc:Fallback>
        <oleObject progId="Equation.DSMT4" shapeId="3074" r:id="rId6"/>
      </mc:Fallback>
    </mc:AlternateContent>
    <mc:AlternateContent xmlns:mc="http://schemas.openxmlformats.org/markup-compatibility/2006">
      <mc:Choice Requires="x14">
        <oleObject progId="Equation.DSMT4" shapeId="3079" r:id="rId8">
          <objectPr defaultSize="0" autoPict="0" r:id="rId9">
            <anchor moveWithCells="1">
              <from>
                <xdr:col>7</xdr:col>
                <xdr:colOff>28575</xdr:colOff>
                <xdr:row>23</xdr:row>
                <xdr:rowOff>28575</xdr:rowOff>
              </from>
              <to>
                <xdr:col>10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DSMT4" shapeId="3079" r:id="rId8"/>
      </mc:Fallback>
    </mc:AlternateContent>
    <mc:AlternateContent xmlns:mc="http://schemas.openxmlformats.org/markup-compatibility/2006">
      <mc:Choice Requires="x14">
        <oleObject progId="Equation.DSMT4" shapeId="3080" r:id="rId10">
          <objectPr defaultSize="0" autoPict="0" r:id="rId11">
            <anchor moveWithCells="1">
              <from>
                <xdr:col>4</xdr:col>
                <xdr:colOff>9525</xdr:colOff>
                <xdr:row>39</xdr:row>
                <xdr:rowOff>133350</xdr:rowOff>
              </from>
              <to>
                <xdr:col>5</xdr:col>
                <xdr:colOff>9525</xdr:colOff>
                <xdr:row>41</xdr:row>
                <xdr:rowOff>76200</xdr:rowOff>
              </to>
            </anchor>
          </objectPr>
        </oleObject>
      </mc:Choice>
      <mc:Fallback>
        <oleObject progId="Equation.DSMT4" shapeId="3080" r:id="rId10"/>
      </mc:Fallback>
    </mc:AlternateContent>
    <mc:AlternateContent xmlns:mc="http://schemas.openxmlformats.org/markup-compatibility/2006">
      <mc:Choice Requires="x14">
        <oleObject progId="Equation.DSMT4" shapeId="3081" r:id="rId12">
          <objectPr defaultSize="0" autoPict="0" r:id="rId13">
            <anchor moveWithCells="1">
              <from>
                <xdr:col>12</xdr:col>
                <xdr:colOff>57150</xdr:colOff>
                <xdr:row>49</xdr:row>
                <xdr:rowOff>142875</xdr:rowOff>
              </from>
              <to>
                <xdr:col>15</xdr:col>
                <xdr:colOff>171450</xdr:colOff>
                <xdr:row>51</xdr:row>
                <xdr:rowOff>85725</xdr:rowOff>
              </to>
            </anchor>
          </objectPr>
        </oleObject>
      </mc:Choice>
      <mc:Fallback>
        <oleObject progId="Equation.DSMT4" shapeId="3081" r:id="rId12"/>
      </mc:Fallback>
    </mc:AlternateContent>
    <mc:AlternateContent xmlns:mc="http://schemas.openxmlformats.org/markup-compatibility/2006">
      <mc:Choice Requires="x14">
        <oleObject progId="Equation.DSMT4" shapeId="3082" r:id="rId14">
          <objectPr defaultSize="0" autoPict="0" r:id="rId15">
            <anchor moveWithCells="1">
              <from>
                <xdr:col>18</xdr:col>
                <xdr:colOff>57150</xdr:colOff>
                <xdr:row>64</xdr:row>
                <xdr:rowOff>95250</xdr:rowOff>
              </from>
              <to>
                <xdr:col>20</xdr:col>
                <xdr:colOff>104775</xdr:colOff>
                <xdr:row>68</xdr:row>
                <xdr:rowOff>123825</xdr:rowOff>
              </to>
            </anchor>
          </objectPr>
        </oleObject>
      </mc:Choice>
      <mc:Fallback>
        <oleObject progId="Equation.DSMT4" shapeId="3082" r:id="rId1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C1131-E780-4173-B532-CB6F027DEB18}">
  <dimension ref="A1:H64"/>
  <sheetViews>
    <sheetView zoomScale="80" zoomScaleNormal="80" workbookViewId="0">
      <selection activeCell="B5" sqref="B5"/>
    </sheetView>
  </sheetViews>
  <sheetFormatPr defaultRowHeight="14.25"/>
  <cols>
    <col min="1" max="1" width="9.1328125" customWidth="1"/>
    <col min="12" max="12" width="12.86328125" bestFit="1" customWidth="1"/>
  </cols>
  <sheetData>
    <row r="1" spans="1:5">
      <c r="A1" s="2" t="s">
        <v>91</v>
      </c>
    </row>
    <row r="4" spans="1:5" ht="15.75">
      <c r="A4" t="s">
        <v>42</v>
      </c>
      <c r="B4" t="s">
        <v>43</v>
      </c>
      <c r="C4" t="s">
        <v>101</v>
      </c>
      <c r="D4" t="s">
        <v>92</v>
      </c>
      <c r="E4" t="s">
        <v>93</v>
      </c>
    </row>
    <row r="5" spans="1:5">
      <c r="A5">
        <v>1</v>
      </c>
      <c r="B5">
        <f>'Periodi e Modi di vibrazione'!B9</f>
        <v>120</v>
      </c>
      <c r="C5" s="1">
        <f>'Periodi e Modi di vibrazione'!M9</f>
        <v>4</v>
      </c>
      <c r="D5" s="1">
        <f>C5</f>
        <v>4</v>
      </c>
      <c r="E5" s="1">
        <f>B5*D5</f>
        <v>480</v>
      </c>
    </row>
    <row r="6" spans="1:5">
      <c r="A6">
        <v>2</v>
      </c>
      <c r="B6">
        <f>'Periodi e Modi di vibrazione'!B10</f>
        <v>120</v>
      </c>
      <c r="C6" s="1">
        <f>'Periodi e Modi di vibrazione'!M10</f>
        <v>3.2</v>
      </c>
      <c r="D6" s="1">
        <f>D5+C6</f>
        <v>7.2</v>
      </c>
      <c r="E6" s="1">
        <f>B6*D6</f>
        <v>864</v>
      </c>
    </row>
    <row r="7" spans="1:5">
      <c r="A7">
        <v>3</v>
      </c>
      <c r="B7">
        <f>'Periodi e Modi di vibrazione'!B11</f>
        <v>80</v>
      </c>
      <c r="C7" s="1">
        <f>'Periodi e Modi di vibrazione'!M11</f>
        <v>3.2</v>
      </c>
      <c r="D7" s="1">
        <f>D6+C7</f>
        <v>10.4</v>
      </c>
      <c r="E7" s="1">
        <f>B7*D7</f>
        <v>832</v>
      </c>
    </row>
    <row r="8" spans="1:5">
      <c r="A8" t="s">
        <v>47</v>
      </c>
      <c r="B8">
        <f>SUM(B5:B7)</f>
        <v>320</v>
      </c>
      <c r="E8" s="1">
        <f>SUM(E5:E7)</f>
        <v>2176</v>
      </c>
    </row>
    <row r="11" spans="1:5" ht="15.75">
      <c r="A11" t="s">
        <v>94</v>
      </c>
      <c r="B11" s="42">
        <f>0.075*D7^(3/4)</f>
        <v>0.43434644157652086</v>
      </c>
    </row>
    <row r="12" spans="1:5" ht="15.75">
      <c r="A12" t="s">
        <v>95</v>
      </c>
      <c r="B12" s="50">
        <v>0.66606800858499993</v>
      </c>
      <c r="C12" t="s">
        <v>86</v>
      </c>
      <c r="D12" s="16" t="s">
        <v>137</v>
      </c>
    </row>
    <row r="13" spans="1:5" ht="14.65">
      <c r="A13" s="25" t="s">
        <v>96</v>
      </c>
      <c r="B13">
        <v>0.85</v>
      </c>
    </row>
    <row r="15" spans="1:5" ht="15.75">
      <c r="A15" t="s">
        <v>97</v>
      </c>
      <c r="B15" s="1">
        <f>B13*B8*B12*9.81</f>
        <v>1777.2825886675271</v>
      </c>
      <c r="C15" t="s">
        <v>83</v>
      </c>
    </row>
    <row r="17" spans="1:8" ht="15.75">
      <c r="A17" t="s">
        <v>98</v>
      </c>
      <c r="B17" s="1">
        <f>E5/$E$8*$B$15</f>
        <v>392.04762985313096</v>
      </c>
      <c r="C17" t="s">
        <v>83</v>
      </c>
    </row>
    <row r="18" spans="1:8" ht="15.75">
      <c r="A18" t="s">
        <v>99</v>
      </c>
      <c r="B18" s="1">
        <f>E6/$E$8*$B$15</f>
        <v>705.68573373563572</v>
      </c>
      <c r="C18" t="s">
        <v>83</v>
      </c>
    </row>
    <row r="19" spans="1:8" ht="15.75">
      <c r="A19" t="s">
        <v>100</v>
      </c>
      <c r="B19" s="1">
        <f>E7/$E$8*$B$15</f>
        <v>679.54922507876029</v>
      </c>
      <c r="C19" t="s">
        <v>83</v>
      </c>
    </row>
    <row r="20" spans="1:8">
      <c r="B20" s="1"/>
    </row>
    <row r="21" spans="1:8">
      <c r="A21" s="2" t="s">
        <v>114</v>
      </c>
    </row>
    <row r="22" spans="1:8">
      <c r="A22" s="2" t="s">
        <v>11</v>
      </c>
    </row>
    <row r="23" spans="1:8">
      <c r="A23" s="33">
        <f>'Periodi e Modi di vibrazione'!B20</f>
        <v>110657.13120709926</v>
      </c>
      <c r="B23">
        <f>'Periodi e Modi di vibrazione'!C20</f>
        <v>-55328.565603549621</v>
      </c>
      <c r="C23" s="4">
        <f>'Periodi e Modi di vibrazione'!D20</f>
        <v>0</v>
      </c>
    </row>
    <row r="24" spans="1:8">
      <c r="A24" s="33">
        <f>'Periodi e Modi di vibrazione'!B21</f>
        <v>-55328.565603549621</v>
      </c>
      <c r="B24">
        <f>'Periodi e Modi di vibrazione'!C21</f>
        <v>70889.724679547944</v>
      </c>
      <c r="C24" s="4">
        <f>'Periodi e Modi di vibrazione'!D21</f>
        <v>-15561.15907599833</v>
      </c>
    </row>
    <row r="25" spans="1:8">
      <c r="A25" s="33">
        <f>'Periodi e Modi di vibrazione'!B22</f>
        <v>0</v>
      </c>
      <c r="B25">
        <f>'Periodi e Modi di vibrazione'!C22</f>
        <v>-15561.15907599833</v>
      </c>
      <c r="C25" s="4">
        <f>'Periodi e Modi di vibrazione'!D22</f>
        <v>15561.15907599833</v>
      </c>
    </row>
    <row r="27" spans="1:8">
      <c r="A27" t="s">
        <v>88</v>
      </c>
    </row>
    <row r="28" spans="1:8" ht="15.75">
      <c r="A28" s="2" t="s">
        <v>116</v>
      </c>
      <c r="E28" s="2" t="s">
        <v>89</v>
      </c>
      <c r="G28" s="2" t="s">
        <v>90</v>
      </c>
      <c r="H28" s="2"/>
    </row>
    <row r="29" spans="1:8">
      <c r="A29" s="33" cm="1">
        <f t="array" ref="A29:C31">MINVERSE(A23:C25)</f>
        <v>1.8073846467761032E-5</v>
      </c>
      <c r="B29">
        <v>1.8073846467761035E-5</v>
      </c>
      <c r="C29" s="4">
        <v>1.8073846467761035E-5</v>
      </c>
      <c r="D29" s="28"/>
      <c r="E29" s="30">
        <f>B17</f>
        <v>392.04762985313096</v>
      </c>
      <c r="F29" s="28"/>
      <c r="G29" s="48" cm="1">
        <f t="array" ref="G29:G31">MMULT(A29:C31,E29:E31)*1000</f>
        <v>32.122332637401769</v>
      </c>
      <c r="H29" s="2" t="s">
        <v>64</v>
      </c>
    </row>
    <row r="30" spans="1:8">
      <c r="A30" s="33">
        <v>1.8073846467761039E-5</v>
      </c>
      <c r="B30">
        <v>3.6147692935522077E-5</v>
      </c>
      <c r="C30" s="4">
        <v>3.6147692935522077E-5</v>
      </c>
      <c r="D30" s="12" t="s">
        <v>21</v>
      </c>
      <c r="E30" s="30">
        <f>B18</f>
        <v>705.68573373563572</v>
      </c>
      <c r="F30" s="12" t="s">
        <v>20</v>
      </c>
      <c r="G30" s="48">
        <v>57.158856604788461</v>
      </c>
      <c r="H30" s="2" t="s">
        <v>64</v>
      </c>
    </row>
    <row r="31" spans="1:8">
      <c r="A31" s="33">
        <v>1.8073846467761035E-5</v>
      </c>
      <c r="B31">
        <v>3.6147692935522077E-5</v>
      </c>
      <c r="C31" s="4">
        <v>1.0041025815422797E-4</v>
      </c>
      <c r="D31" s="28"/>
      <c r="E31" s="30">
        <f>B19</f>
        <v>679.54922507876029</v>
      </c>
      <c r="F31" s="28"/>
      <c r="G31" s="48">
        <v>100.82843300073333</v>
      </c>
      <c r="H31" s="2" t="s">
        <v>64</v>
      </c>
    </row>
    <row r="32" spans="1:8">
      <c r="B32" s="14"/>
      <c r="C32" s="14"/>
      <c r="D32" s="14"/>
      <c r="E32" s="14"/>
    </row>
    <row r="34" spans="1:5">
      <c r="A34" s="2" t="s">
        <v>115</v>
      </c>
    </row>
    <row r="36" spans="1:5" ht="15.75">
      <c r="A36" s="49" t="s">
        <v>158</v>
      </c>
      <c r="B36" s="38">
        <f>G29</f>
        <v>32.122332637401769</v>
      </c>
      <c r="C36" s="2" t="s">
        <v>64</v>
      </c>
      <c r="E36" s="11"/>
    </row>
    <row r="37" spans="1:5" ht="15.75">
      <c r="A37" s="49" t="s">
        <v>159</v>
      </c>
      <c r="B37" s="38">
        <f>G30-G29</f>
        <v>25.036523967386692</v>
      </c>
      <c r="C37" s="2" t="s">
        <v>64</v>
      </c>
      <c r="D37" s="14"/>
      <c r="E37" s="14"/>
    </row>
    <row r="38" spans="1:5" ht="15.75">
      <c r="A38" s="49" t="s">
        <v>160</v>
      </c>
      <c r="B38" s="38">
        <f>G31-G30</f>
        <v>43.669576395944866</v>
      </c>
      <c r="C38" s="2" t="s">
        <v>64</v>
      </c>
      <c r="D38" s="14"/>
      <c r="E38" s="14"/>
    </row>
    <row r="41" spans="1:5">
      <c r="A41" s="2" t="s">
        <v>87</v>
      </c>
    </row>
    <row r="42" spans="1:5" ht="15.75">
      <c r="A42" s="2" t="s">
        <v>161</v>
      </c>
      <c r="B42" s="43">
        <f>B43+B17</f>
        <v>1777.2825886675271</v>
      </c>
      <c r="C42" s="2" t="s">
        <v>83</v>
      </c>
    </row>
    <row r="43" spans="1:5" ht="15.75">
      <c r="A43" s="2" t="s">
        <v>162</v>
      </c>
      <c r="B43" s="43">
        <f>B44+B18</f>
        <v>1385.2349588143961</v>
      </c>
      <c r="C43" s="2" t="s">
        <v>83</v>
      </c>
    </row>
    <row r="44" spans="1:5" ht="15.75">
      <c r="A44" s="2" t="s">
        <v>163</v>
      </c>
      <c r="B44" s="43">
        <f>B19</f>
        <v>679.54922507876029</v>
      </c>
      <c r="C44" s="2" t="s">
        <v>83</v>
      </c>
    </row>
    <row r="46" spans="1:5">
      <c r="A46" s="16" t="s">
        <v>166</v>
      </c>
    </row>
    <row r="48" spans="1:5">
      <c r="A48" s="2" t="s">
        <v>167</v>
      </c>
    </row>
    <row r="50" spans="1:8" ht="15.75">
      <c r="A50" t="s">
        <v>110</v>
      </c>
      <c r="C50" t="s">
        <v>108</v>
      </c>
      <c r="F50" s="2" t="s">
        <v>146</v>
      </c>
    </row>
    <row r="51" spans="1:8">
      <c r="A51" t="s">
        <v>42</v>
      </c>
      <c r="B51">
        <v>1</v>
      </c>
      <c r="C51">
        <v>2</v>
      </c>
      <c r="D51">
        <v>3</v>
      </c>
      <c r="E51" s="11" t="s">
        <v>109</v>
      </c>
      <c r="F51" s="2">
        <v>1</v>
      </c>
      <c r="G51" s="2">
        <v>2</v>
      </c>
      <c r="H51" s="2">
        <v>3</v>
      </c>
    </row>
    <row r="52" spans="1:8">
      <c r="A52">
        <v>1</v>
      </c>
      <c r="B52" s="1">
        <f>'Analisi modale con spettro'!B67</f>
        <v>18442.855201183211</v>
      </c>
      <c r="C52" s="1">
        <f>'Analisi modale con spettro'!C67</f>
        <v>18442.855201183211</v>
      </c>
      <c r="D52" s="1">
        <f>'Analisi modale con spettro'!D67</f>
        <v>18442.855201183211</v>
      </c>
      <c r="E52" s="1">
        <f>SUM(B52:D52)</f>
        <v>55328.565603549636</v>
      </c>
      <c r="F52" s="43">
        <f>B52/$E52*$B42</f>
        <v>592.42752955584228</v>
      </c>
      <c r="G52" s="43">
        <f t="shared" ref="F52:H54" si="0">C52/$E52*$B42</f>
        <v>592.42752955584228</v>
      </c>
      <c r="H52" s="43">
        <f t="shared" si="0"/>
        <v>592.42752955584228</v>
      </c>
    </row>
    <row r="53" spans="1:8">
      <c r="A53">
        <v>2</v>
      </c>
      <c r="B53" s="1">
        <f>'Analisi modale con spettro'!B68</f>
        <v>18442.855201183207</v>
      </c>
      <c r="C53" s="1">
        <f>'Analisi modale con spettro'!C68</f>
        <v>18442.855201183207</v>
      </c>
      <c r="D53" s="1">
        <f>'Analisi modale con spettro'!D68</f>
        <v>18442.855201183207</v>
      </c>
      <c r="E53" s="1">
        <f>SUM(B53:D53)</f>
        <v>55328.565603549621</v>
      </c>
      <c r="F53" s="43">
        <f t="shared" si="0"/>
        <v>461.74498627146534</v>
      </c>
      <c r="G53" s="43">
        <f t="shared" si="0"/>
        <v>461.74498627146534</v>
      </c>
      <c r="H53" s="43">
        <f t="shared" si="0"/>
        <v>461.74498627146534</v>
      </c>
    </row>
    <row r="54" spans="1:8">
      <c r="A54">
        <v>3</v>
      </c>
      <c r="B54" s="1">
        <f>'Analisi modale con spettro'!B69</f>
        <v>7780.579537999165</v>
      </c>
      <c r="C54" s="1">
        <f>'Analisi modale con spettro'!C69</f>
        <v>7780.579537999165</v>
      </c>
      <c r="D54" s="1">
        <f>'Analisi modale con spettro'!D69</f>
        <v>0</v>
      </c>
      <c r="E54" s="1">
        <f>SUM(B54:D54)</f>
        <v>15561.15907599833</v>
      </c>
      <c r="F54" s="43">
        <f t="shared" si="0"/>
        <v>339.77461253938014</v>
      </c>
      <c r="G54" s="43">
        <f t="shared" si="0"/>
        <v>339.77461253938014</v>
      </c>
      <c r="H54" s="43">
        <f t="shared" si="0"/>
        <v>0</v>
      </c>
    </row>
    <row r="58" spans="1:8">
      <c r="A58" s="2" t="s">
        <v>164</v>
      </c>
    </row>
    <row r="60" spans="1:8" ht="15.75">
      <c r="F60" s="2" t="s">
        <v>150</v>
      </c>
      <c r="G60" s="2"/>
      <c r="H60" s="2"/>
    </row>
    <row r="61" spans="1:8">
      <c r="F61" s="2">
        <v>1</v>
      </c>
      <c r="G61" s="2">
        <v>2</v>
      </c>
      <c r="H61" s="2">
        <v>3</v>
      </c>
    </row>
    <row r="62" spans="1:8">
      <c r="F62" s="43">
        <f t="shared" ref="F62:H64" si="1">F52*$C5/2</f>
        <v>1184.8550591116846</v>
      </c>
      <c r="G62" s="43">
        <f t="shared" si="1"/>
        <v>1184.8550591116846</v>
      </c>
      <c r="H62" s="43">
        <f t="shared" si="1"/>
        <v>1184.8550591116846</v>
      </c>
    </row>
    <row r="63" spans="1:8">
      <c r="F63" s="43">
        <f t="shared" si="1"/>
        <v>738.79197803434454</v>
      </c>
      <c r="G63" s="43">
        <f t="shared" si="1"/>
        <v>738.79197803434454</v>
      </c>
      <c r="H63" s="43">
        <f t="shared" si="1"/>
        <v>738.79197803434454</v>
      </c>
    </row>
    <row r="64" spans="1:8">
      <c r="F64" s="43">
        <f t="shared" si="1"/>
        <v>543.63938006300828</v>
      </c>
      <c r="G64" s="43">
        <f t="shared" si="1"/>
        <v>543.63938006300828</v>
      </c>
      <c r="H64" s="43">
        <f t="shared" si="1"/>
        <v>0</v>
      </c>
    </row>
  </sheetData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Equation.DSMT4" shapeId="5121" r:id="rId4">
          <objectPr defaultSize="0" autoPict="0" r:id="rId5">
            <anchor moveWithCells="1">
              <from>
                <xdr:col>5</xdr:col>
                <xdr:colOff>9525</xdr:colOff>
                <xdr:row>14</xdr:row>
                <xdr:rowOff>19050</xdr:rowOff>
              </from>
              <to>
                <xdr:col>7</xdr:col>
                <xdr:colOff>542925</xdr:colOff>
                <xdr:row>17</xdr:row>
                <xdr:rowOff>47625</xdr:rowOff>
              </to>
            </anchor>
          </objectPr>
        </oleObject>
      </mc:Choice>
      <mc:Fallback>
        <oleObject progId="Equation.DSMT4" shapeId="5121" r:id="rId4"/>
      </mc:Fallback>
    </mc:AlternateContent>
    <mc:AlternateContent xmlns:mc="http://schemas.openxmlformats.org/markup-compatibility/2006">
      <mc:Choice Requires="x14">
        <oleObject progId="Equation.DSMT4" shapeId="5122" r:id="rId6">
          <objectPr defaultSize="0" autoPict="0" r:id="rId7">
            <anchor moveWithCells="1">
              <from>
                <xdr:col>9</xdr:col>
                <xdr:colOff>9525</xdr:colOff>
                <xdr:row>14</xdr:row>
                <xdr:rowOff>19050</xdr:rowOff>
              </from>
              <to>
                <xdr:col>11</xdr:col>
                <xdr:colOff>247650</xdr:colOff>
                <xdr:row>19</xdr:row>
                <xdr:rowOff>57150</xdr:rowOff>
              </to>
            </anchor>
          </objectPr>
        </oleObject>
      </mc:Choice>
      <mc:Fallback>
        <oleObject progId="Equation.DSMT4" shapeId="5122" r:id="rId6"/>
      </mc:Fallback>
    </mc:AlternateContent>
    <mc:AlternateContent xmlns:mc="http://schemas.openxmlformats.org/markup-compatibility/2006">
      <mc:Choice Requires="x14">
        <oleObject progId="Equation.DSMT4" shapeId="5123" r:id="rId8">
          <objectPr defaultSize="0" autoPict="0" r:id="rId9">
            <anchor moveWithCells="1">
              <from>
                <xdr:col>5</xdr:col>
                <xdr:colOff>57150</xdr:colOff>
                <xdr:row>23</xdr:row>
                <xdr:rowOff>9525</xdr:rowOff>
              </from>
              <to>
                <xdr:col>5</xdr:col>
                <xdr:colOff>552450</xdr:colOff>
                <xdr:row>24</xdr:row>
                <xdr:rowOff>66675</xdr:rowOff>
              </to>
            </anchor>
          </objectPr>
        </oleObject>
      </mc:Choice>
      <mc:Fallback>
        <oleObject progId="Equation.DSMT4" shapeId="5123" r:id="rId8"/>
      </mc:Fallback>
    </mc:AlternateContent>
    <mc:AlternateContent xmlns:mc="http://schemas.openxmlformats.org/markup-compatibility/2006">
      <mc:Choice Requires="x14">
        <oleObject progId="Equation.DSMT4" shapeId="5124" r:id="rId10">
          <objectPr defaultSize="0" autoPict="0" r:id="rId11">
            <anchor moveWithCells="1">
              <from>
                <xdr:col>7</xdr:col>
                <xdr:colOff>304800</xdr:colOff>
                <xdr:row>23</xdr:row>
                <xdr:rowOff>9525</xdr:rowOff>
              </from>
              <to>
                <xdr:col>8</xdr:col>
                <xdr:colOff>190500</xdr:colOff>
                <xdr:row>24</xdr:row>
                <xdr:rowOff>66675</xdr:rowOff>
              </to>
            </anchor>
          </objectPr>
        </oleObject>
      </mc:Choice>
      <mc:Fallback>
        <oleObject progId="Equation.DSMT4" shapeId="5124" r:id="rId10"/>
      </mc:Fallback>
    </mc:AlternateContent>
    <mc:AlternateContent xmlns:mc="http://schemas.openxmlformats.org/markup-compatibility/2006">
      <mc:Choice Requires="x14">
        <oleObject progId="Equation.DSMT4" shapeId="5125" r:id="rId12">
          <objectPr defaultSize="0" autoPict="0" r:id="rId13">
            <anchor moveWithCells="1">
              <from>
                <xdr:col>9</xdr:col>
                <xdr:colOff>28575</xdr:colOff>
                <xdr:row>50</xdr:row>
                <xdr:rowOff>9525</xdr:rowOff>
              </from>
              <to>
                <xdr:col>10</xdr:col>
                <xdr:colOff>514350</xdr:colOff>
                <xdr:row>54</xdr:row>
                <xdr:rowOff>66675</xdr:rowOff>
              </to>
            </anchor>
          </objectPr>
        </oleObject>
      </mc:Choice>
      <mc:Fallback>
        <oleObject progId="Equation.DSMT4" shapeId="512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Dati e matrici ...</vt:lpstr>
      <vt:lpstr>Periodi e Modi di vibrazione</vt:lpstr>
      <vt:lpstr>Analisi modale con spettro</vt:lpstr>
      <vt:lpstr>Analisi statica lineare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Edoardo Marino</dc:creator>
  <cp:lastModifiedBy>Edoardo Marino</cp:lastModifiedBy>
  <dcterms:created xsi:type="dcterms:W3CDTF">2021-11-18T10:39:05Z</dcterms:created>
  <dcterms:modified xsi:type="dcterms:W3CDTF">2026-03-30T14:49:55Z</dcterms:modified>
</cp:coreProperties>
</file>